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Лист1" sheetId="1" r:id="rId1"/>
    <sheet name="Лист2" sheetId="4" r:id="rId2"/>
  </sheets>
  <definedNames>
    <definedName name="_xlnm.Print_Titles" localSheetId="0">Лист1!$4:$8</definedName>
  </definedNames>
  <calcPr calcId="124519"/>
</workbook>
</file>

<file path=xl/calcChain.xml><?xml version="1.0" encoding="utf-8"?>
<calcChain xmlns="http://schemas.openxmlformats.org/spreadsheetml/2006/main">
  <c r="F11" i="1"/>
  <c r="F33"/>
  <c r="F27"/>
  <c r="F24"/>
  <c r="F63"/>
  <c r="F54"/>
  <c r="F77"/>
  <c r="F89"/>
  <c r="F88"/>
  <c r="F87"/>
  <c r="F85"/>
  <c r="F84"/>
  <c r="F83"/>
  <c r="F82"/>
  <c r="F81"/>
  <c r="F80"/>
  <c r="F79"/>
  <c r="F78"/>
  <c r="F76"/>
  <c r="F75"/>
  <c r="F74"/>
  <c r="F68"/>
  <c r="F67"/>
  <c r="F66"/>
  <c r="F65"/>
  <c r="F62"/>
  <c r="F57"/>
  <c r="F53"/>
  <c r="F52"/>
  <c r="F51"/>
  <c r="F50"/>
  <c r="F69"/>
  <c r="F36"/>
  <c r="F35"/>
  <c r="F34"/>
  <c r="F31"/>
  <c r="F30"/>
  <c r="F29"/>
  <c r="F23"/>
  <c r="F22"/>
  <c r="F20"/>
  <c r="F17"/>
  <c r="F10"/>
  <c r="F9"/>
</calcChain>
</file>

<file path=xl/sharedStrings.xml><?xml version="1.0" encoding="utf-8"?>
<sst xmlns="http://schemas.openxmlformats.org/spreadsheetml/2006/main" count="277" uniqueCount="208">
  <si>
    <t xml:space="preserve">N п/п </t>
  </si>
  <si>
    <t xml:space="preserve">1.2.  </t>
  </si>
  <si>
    <t>Средства бюджета  Ступинского муниципального района</t>
  </si>
  <si>
    <t>Внебюджетные источники</t>
  </si>
  <si>
    <t>Организация и проведение районного Праздника труда</t>
  </si>
  <si>
    <t xml:space="preserve">Районный конкурс «Лучший по профессии» среди специалистов сферы работы с молодежью </t>
  </si>
  <si>
    <t xml:space="preserve">Областной конкурс профессионального мастерства среди работающей молодежи по профессии «Водитель электропогрузчика» </t>
  </si>
  <si>
    <t>Районный конкурс классных руководителей «Самый классный классный»</t>
  </si>
  <si>
    <t>Районный конкурс педагогов дополнительного образования «Сердце отдаю детям»</t>
  </si>
  <si>
    <t>Организация районного смотра-конкурса «Лучшее учреждение дополнительного образования»</t>
  </si>
  <si>
    <t xml:space="preserve">Районный конкурс
«Педагог-психолог года»
</t>
  </si>
  <si>
    <t>Районный конкурс «Лучший уполномоченный по правам участников образовательного процесса»</t>
  </si>
  <si>
    <t>Районный конкурс «Учитель года»</t>
  </si>
  <si>
    <t xml:space="preserve">Районный конкурс
«Воспитатель года»
</t>
  </si>
  <si>
    <t xml:space="preserve">Районный конкурс
«Профессионализм – залог успеха»
</t>
  </si>
  <si>
    <t xml:space="preserve">Районный конкурс
«Конкурс воспитательных систем»
</t>
  </si>
  <si>
    <t xml:space="preserve">Районный конкурс
«Фестиваль проектов ДОУ»
</t>
  </si>
  <si>
    <t xml:space="preserve">Районный конкурс 
«Конкурс методических разработок по ФГОС»
</t>
  </si>
  <si>
    <t>Организация и проведение Дня медицинского работника</t>
  </si>
  <si>
    <t>Районный конкурс «Лучший мастер производственного обучения водителей»</t>
  </si>
  <si>
    <t>Районный конкурс «Лучший по профессии» среди водителей микроавтобусов</t>
  </si>
  <si>
    <t xml:space="preserve">Организация и проведение Московского областного конкурса
«Пахарь года»
</t>
  </si>
  <si>
    <t>Организация и проведение Праздника работников сельского хозяйства и перерабатывающей промышленности</t>
  </si>
  <si>
    <t>Районный конкурс «Лучший по профессии» среди строительных профессий</t>
  </si>
  <si>
    <t>Участие в чемпионате среди субъектов малого и среднего предпринимательства по парикмахерскому искусству и декоративной косметики на кубок Губернатора Московской области</t>
  </si>
  <si>
    <t xml:space="preserve">Организация районного смотра – конкурса на лучший населенный пункт, улицу, подворье Ступинского муниципального района </t>
  </si>
  <si>
    <t>Организация районного смотра-конкурса «Лучшая котельная»</t>
  </si>
  <si>
    <t>Организация и проведение Дня работника ЖКХ и бытового обслуживания населения</t>
  </si>
  <si>
    <t>3.1.</t>
  </si>
  <si>
    <t>Повышение квалификации сотрудников администрации Ступинского муниципального района</t>
  </si>
  <si>
    <t>Итого по подпрограмме:</t>
  </si>
  <si>
    <t>ВСЕГО</t>
  </si>
  <si>
    <t>Средства бюджета Ступинского муниципального района</t>
  </si>
  <si>
    <t xml:space="preserve">Источники финансирования        </t>
  </si>
  <si>
    <t xml:space="preserve">Развитие системы подготовки и переподготовки кадров, взаимодействия рынка труда и образовательных услуг по вопросам целевой подготовки кадров   </t>
  </si>
  <si>
    <t>Внебюджетные средства</t>
  </si>
  <si>
    <t>Управление образования</t>
  </si>
  <si>
    <t>Всего</t>
  </si>
  <si>
    <t>Перечень мероприятий подпрограммы</t>
  </si>
  <si>
    <t>Организация временного трудоустройства несовершеннолетних граждан в возрасте от 14 до 18 лет в свободное от учебы время</t>
  </si>
  <si>
    <t xml:space="preserve">1.1.  </t>
  </si>
  <si>
    <t>Дополнительное материальное обеспечение лиц, занимавших должности в органах исполнительной власти Ступинского района</t>
  </si>
  <si>
    <t xml:space="preserve">Районный конкурс «Лучший по профессии». Конкурс по автомногоборью «Юный автомобилист» среди детских, юношеских автомобильных школ (секций) Ступинского муниципального района
</t>
  </si>
  <si>
    <t>2.1.</t>
  </si>
  <si>
    <t xml:space="preserve">Реализация мер, направленных на развитие кадрового потенциала на территории Ступинского муниципального района        </t>
  </si>
  <si>
    <t>3.2.</t>
  </si>
  <si>
    <t xml:space="preserve">Пропаганда значимости человека труда, профориентация молодежи Ступинского муниципального района, разработка, реализация мероприятий, направленных на повышение престижности рабочих профессий      </t>
  </si>
  <si>
    <t xml:space="preserve">Создание фильма о предприятиях и учебных заведениях Ступинского муниципального района, о проведении конкурсов профессионального мастерства и демонстрация фильма во Дворце культуры на Празднике труда </t>
  </si>
  <si>
    <t>Исполнено, тыс.руб.</t>
  </si>
  <si>
    <t>Утвержденный объем финансирования на 2014 г., тыс. руб.</t>
  </si>
  <si>
    <t>Процент финансирования к годовому объему, %</t>
  </si>
  <si>
    <t>Управление здравоохранения</t>
  </si>
  <si>
    <t xml:space="preserve">Организация Доски почета: - "Доска почета Ступинского муниципального района"; - "Лучший по профессии Ступинского муниципального района" </t>
  </si>
  <si>
    <t>Приобретение офисной техники</t>
  </si>
  <si>
    <t>Результаты выполнения мероприятий</t>
  </si>
  <si>
    <t>Выполнено.В феврале 2014 года было проведено данное мероприятие. Глава Ступинского муниципального района выступал с отчетом. Образовалась небольшая экономия средств за счет того, что не приобретали цветы.</t>
  </si>
  <si>
    <t xml:space="preserve">Выполнен. В 26 июня 2014 года прошел конкурс среди поваров. Победитель - Пантюхина Нина Михайловна, ООО "Багард" (ресторан "Грот"). </t>
  </si>
  <si>
    <t>Выполнен.В 2014 году был проведен данный конкурс и победители районного конкурса направили свои работы для участия в областном конкурсе, где также заняли 1 места. Победитель 11 Московского областного конкурса специалистов сферы работы с молодежью в номинации «Лучший специалист сферы работы с молодежью по направлению информационный поток» - Синицын Павел Евгеньевич (специалист по работе с молодежью Муниципального казенного учреждения по работе с молодёжью "Подростково - молодёжный клуб "Юность"  сельского поселения  Аксиньинское Ступинского муниципального района). Победительница 11 Московского областного конкурса специалистов сферы работы с молодежью в номинации «Лучший специалист лагеря (центра), осуществляющего работу в сфере отдыха и оздоровления молодежи - Полковская Елена Олеговна (специалист по работе с молодежью Муниципального казенного учреждения по работе с молодежью «Подростково-молодежный клуб «Лидер» городского поселения Ступино).</t>
  </si>
  <si>
    <t xml:space="preserve">Выполнено.«Профессионализм – залог успешности учителя»
Аравина Вера Владимировна – учитель математики «СОШ №5»,
Имаева Светлана Олеговна – учитель изобразительного искусства «СОШ№1» ,
Глазкова Надежда Александровна – учитель информатики Лицей №1,
Афонина Софья Васильевна – учитель биологии  «Малинская СОШ»,
Зуева Наталья Викторовна – учитель основ безопасности жизнедеятельности «СОШ №4»,
Дмитриева Лилия Михайловна – учитель химии «Жилевская СОШ»,
Широбокова Алена Олеговна – учитель физической культуры «Михневская СОШ »,
Фокина Людмила Ефимовна – учитель физики «СОШ №1»,
Аникина Вера Михайловна – учитель географии «СОШ №5», 
Синюшкина Наталья Сергеевна – учитель русского языка и литературы «Мещеринская СОШ №1»,
Сизова Татьяна Владимировна – учитель начальных классов «Михневская НОШ».
</t>
  </si>
  <si>
    <t>Выполнено.«Педагог года» (номинация «Учитель года»)
Воробьева Татьяна Владимировна – учитель информатики  «СОШ №5» – призер конкурса,
Афонина Софья Васильевна – учитель биологии  «Малинская СОШ» - призер конкурса,
Сизова Татьяна Владимировна – учитель начальных классов «Михневская НОШ» - победитель.</t>
  </si>
  <si>
    <t xml:space="preserve"> Выполнено.«Педагог года» (номинация «Воспитатель года»)
Кислякова Елена Александровна - воспитатель  Михневского центра развития ребенка – детский сад «Осинка» - призер конкурса,
Суздальцева Ирина Вячеславовна - воспитатель центра развития ребенка – детский сад №27 «Росинка» - призер конкурса,
Семеняко Татьяна Васильевна - воспитатель  центра развития ребенка – детский сад №21 «Надежда» - победитель.
</t>
  </si>
  <si>
    <t xml:space="preserve">Выполнено.Педагогический марафон «Учительство Подмосковья – воспитанию будущего поколения»
Медведская Ирина Станиславовна  - «Мещеринская СОШ №1» - призер конкурса,
Савельева Валентина Алексеевна –  Жилевская СОШ – призер конкурса,
Кузелеева Наталья Сергеевна – СОШ  № 4 – победитель.
</t>
  </si>
  <si>
    <t xml:space="preserve">Выполнено.Конкурс педагогов дополнительного образования «Сердце отдаю детям»
Котов Юрий Юрьевич – педагог дополнительного образования Дома детского творчества – призер конкурса,
Маркова Елена Александровна – педагог дополнительного образования Детского экологического центра «Островок» - призер конкурса,
Коломеец Ольга Михайловна – педагог дополнительного образования Михневского районного детско-юношеского центра – победитель.
</t>
  </si>
  <si>
    <t>Выполнено.19 апреля 2014 года состоялся конкурс среди мастеров производственного обучения водителей. Победителем стал Алёхин Александр Александрович - НОУ МОО ВОА Автошкола № 7</t>
  </si>
  <si>
    <t>Выполнено. 19 апреля 2014 года состоялся кокнкурс среди юных автомобилистов. Победителем стал Снатенков Максим Павлович - юный автомобилист.</t>
  </si>
  <si>
    <t>Выполнено.26 апреля 2014 года состоялся конкурс на территории "Ступинское ПАТП". Победителем стал Плетнев Владимир Николаевич - «Ступинское ПАТП» филиал ГКУ МО «Мострансавто».</t>
  </si>
  <si>
    <t>Выполнено. В марте 2014 года был провелен районный конкурс. Победитель Уханова Елена Викторовна - заведующий ДК УПП ВОС МБУК ДК "Металлург". В апреле 2014 года во Дворце культуры был проведен областной конкурс.Победителем в номинации лучший руководитель музея стала Сапожникова Елена Михайловна - директор Ступинского музея. Конкурс проведен, но денежные средства в размере 300,000 рублей были выделены из резервного фонда, так как в 2014 году был проведен областной конкурс во Дворце культуры.Данные денежные средства были включены в программу по развитию отрасли культуры. С целью образовавшейся экономии, средства были перенаправлены на приобретение офисной техники п.1.19</t>
  </si>
  <si>
    <t>Выполнено. 28 мая 2014 года наш конкурсант участвовал в чемпиоанте среди субектов малого и среднего предпринимательства по парикмахерскому искусству и декоративной косметики на кубок Губернатора Московской области. Даренский Александр Евгеньевич - МУП "Городские бани", салон "Садко", в номинации женские мастера - индвидуальные виды-фантазийная прическа. Занял 4 место в номинаии фантазийная прическа.</t>
  </si>
  <si>
    <t xml:space="preserve">Выполнено.Большой праздничный концерт, посвященный Дню работников ЖКХ состоялся в Ступинском Дворце культуры 14 марта 2014 года. </t>
  </si>
  <si>
    <t xml:space="preserve">Выполнено. Проведен в 09.07.2014. Среди К-700 - победитель Зенков Иван Васильевич, ЗАО "Леонтьево". Среди К-700, Т-150 в агрегате с оборотным плугом - победитель Кичаев Алексей Васильевич, ГНУ ВСТИСП "Россельхозакадемия". Среди Т-150, ЛТЗ-155, МТЗ-1221 - победитель Дмитриев Владимир Валерьевич, компания ООО "Рулонные газоны". Среди МТЗ-80, 82 старше 35 лет - победитель Назёмкин Сергей Алексеевич, ЗАО "СаматоВино" Сергиево-Посадский район. Среди МТЗ-80, 82 участника в возрасте до 35 лет - победитель Семенович Дмитрий Витальевич, ООО "АК Никулино" Подольский район. Среди экскаваторов - победитель Коваль Виктор Владимирович.    По линии сельского хозяйства 20 июня 2014 года на территории ЗАО СП "Аксиньино" таже был проведен конкурс профессионального мастерства "Лучший по профессии" среди операторов машинного доения. Победительницей стала Сляднева В.В. - ЗАО СП "Аксиньино".                                          </t>
  </si>
  <si>
    <t>Выполнено. В марте 2014 года состоялся данный конкурс. Принимали участие 22 учреждения дополнительного образования и 28 человек. Победителями стали: МОУ ЦРР - д/с № 20 «Дюймовочка» Ступинского муниципального района; МАДОУ ЦРР – д/с № 22 «Журавушка» Ступинского муниципального района; МАДОУ Михневский ЦРР – д/с «Осинка» Ступинского муниципального района.</t>
  </si>
  <si>
    <t xml:space="preserve">Выполнено. В этом году наши участники приняли участие во Всероссийском конкурсе методических разработок по формированию исследовательских учений дошкольников "Радуга открытий". Дипломом 2 степени награждено МАДОУ Семеновский д/с комбинированного вида «Журавлик Ступинского муниципального района. Дипломом 3 степени награждено МАДОУ ЦРР – д/с №27 «Росинка» Ступинского муниципального района. </t>
  </si>
  <si>
    <t>Выполнено.Фильм создан ОАО "Комсет". На безвозмездной основе. Транслировался на Празднике труда во Дворце культуры 18 апреля 2014 года.</t>
  </si>
  <si>
    <t>Выполнен.В 18 апреля 2014 года в соответствии с постановлением администрации Ступинского муниципального района от 19.02.2014г. № 456-п «О проведении Праздника труда в Ступинском муниципальном районе» во Дворце кульутры прошел Праздник труда. На Празднике труда была организована выставка предприятий и организаций района в фойе Дворца культуры. Зал был украшен представленными предприятиями и организациями флагами. Производилось чествование двух трудовых династий района, коллективов предприятий, лучших работников отраслей народного хозяйства. Всего были награждены: 107 работников и учреждений района, в том числе: 8 наград Губернатора Московской области, 32 награды Главы Ступинского муниципального района, 8 наград Московской области, 5 наград Совета депутатов Ступинского муниципального района, 5 наград Московского областного объединения профсоюзов, 11 работников победителей конкурсов профессионального мастерства, 3 выпускника ПУ №52, 3 ветерана труда, которым на сцене были вручены звания, 20 ветеранов чествовались в ложе, 3 жительницы Ступинского района были поздравлены на дому (2 Героя соиалистического труда, 1 ветеран ВОВ). Также в рамках Праздника труда были проведены конкурсы сочинений на тему "Моя будущая профессия", рисунков "Профессии моей семьи", конкурс среди фоторабот "Профессии в лицах". Победители и призеры были поздравлены Главой Ступинского муниципального района в фойе Дворца культуры. 
Приняли приглашение на Праздник труда: председатель Комитета по вопросам государственной власти и региональной безопасности В.К. Алексеев; председатель Совета по координации деятельности профсоюзов Ступинского муниципального района В.А.Букин;заместитель председателя Московской областной организации Горно-металлургического профсоюза России Смородинская Р.А.
В рамках Праздника труда производилась рассылка писема по «Дню благотворительного труда» на предприятия района для перечисления денежных средств в фонд «Гарант-Ступино». 
В рамках Праздника труда были направлены для участия в областных конкурсах «Коллективный договор, эффективность производства – основа защиты трудовых прав работников» в номинации «сельское хозяйство». Победителем стало ЗАО "Городище". Призером, занявшим 2 место в  Московском областном смотре-конкурсе «Лучшая организация работ в сфере охраны труда среди предприятий обрабатывающих производств» в номинации «Лучшая организация работ в сфере охраны труда среди предприятий химического производства» стало ЗАО "Ступинский химический завод". Призером, занявшим 2 место в Московском областном этапе всероссийского конкурса «Российская организация высокой социальной эффективности» в номинации: «За сокращение производственного травматизма и профессиональной заболеваемости в организациях производственной сферы» стало "Ступиномежрайгаз".</t>
  </si>
  <si>
    <t xml:space="preserve">Выполнено.«Педагог - психолог»
Самолетова Анна Александровна – педагог-психолог д/с №19 – призер конкурса,
Проскурякова Инна Юрьевна – педагог-психолог д/с №7 – призер конкурса,
Максимова Елена Владимировна – педагог-психолог ЦПМСС – победитель.
</t>
  </si>
  <si>
    <t xml:space="preserve">Выполнено. 4 апреля 2014 года в конференц-зале МБУЗ «Ступинская ЦРКБ» прошел районный конкурс «Лучший по профессии» среди медицинских сестер учреждений здравоохранения Ступинского муниципального района. Победитель Швычкова Маргарита Александровна, медицинская сестра процедурная кардиологического отделения Муниципальное бюджетное учреждение здравоохранения «Ступинская центральная районная клиническая больница». </t>
  </si>
  <si>
    <t xml:space="preserve">Выполнено. 29 мая 2014 года на базе Профессионального училища № 52 прошел конкурс среди работников жилищно-коммунального хозяйства. В номинации оператор котельных победила Ходакова Тамара Игнатьевна - МУП "Таатриновское ЖКХ". В номинации аппаратчик ХВО победил Мельник Василий Петрович - ООО "ЖКХ "Новое Ступино". В номинации электромонтер жилищного фонда победил Родин Андрей Александрович - ООО "ЖКХ "Новое Ступино". В номинации слесарь-сантехник победил Демин Николай Александрович - ООО "ЖКХ г.Ступино". В номинации дворник победила Чернова Альбина Аркадьевна - МУП "Татариновское ЖКХ". В номинации управляющий домами победила Калинкина Екатерина Петровна  - МУП "Татариновское ЖКХ".  </t>
  </si>
  <si>
    <t>Участие в проведении специализированных ярмарок вакансий и учебных рабочих мест, в том числе молодежи и социально-незащищенных слоев населения.</t>
  </si>
  <si>
    <t>В пределах средств на обеспечение деятельности отдела трудовых отношений</t>
  </si>
  <si>
    <t>1.3.</t>
  </si>
  <si>
    <t xml:space="preserve">Участие в организации профессиональной ориентации граждан в целях выбора сферы деятельности (профессии), трудоустройства, профессионального обучения и получения дополнительного профессионального образования
</t>
  </si>
  <si>
    <t>Организация и проведение общерайонных мероприятий:</t>
  </si>
  <si>
    <t>1.4.</t>
  </si>
  <si>
    <t>Организация и участие Ступинского муниципального района в мероприятиях местного, областного и федерального значения</t>
  </si>
  <si>
    <t>1.4.1.</t>
  </si>
  <si>
    <t>1.4.2.</t>
  </si>
  <si>
    <t>Организация районного собрания граждан по итогам социально-экономического развития Ступинского муниципального района по итогам года, поощрение сотрудников предприятий, организаций, учреждений района, а также чествование предприятий, организаций, учреждений района</t>
  </si>
  <si>
    <t xml:space="preserve">1.4.3.  </t>
  </si>
  <si>
    <t>Организация и участие Ступинского муниципального района в мероприятиях местного, областного и федерального значения в сфере жилищно-коммунального хозяйства</t>
  </si>
  <si>
    <t>В 2014 году выставка не была объявлена к проведению по Московской области. Денежные средства в размере 103,450 тыс.рублей были перенаправлены на изготовлению фотографий и надписей для строительства новой Доски почета.</t>
  </si>
  <si>
    <t>1.4.5.</t>
  </si>
  <si>
    <t>Участие в организации и проведении массовых мероприятий, посвященным государственным праздникам, памятным датам и событиям (День памяти воинов-интернационалистов, День защитника Отечества, Международный женский День 8 марта, День памяти и скорби и т.д.).</t>
  </si>
  <si>
    <t>1.4.4.</t>
  </si>
  <si>
    <t>Мероприятие 2015 года</t>
  </si>
  <si>
    <t>1.4.6.</t>
  </si>
  <si>
    <t>1.4.7.</t>
  </si>
  <si>
    <t>Обновление Доски почета Ступинского муниципального района по адресу: г Ступино, ул. Куйбышева, д.59. Доска почета состоит из 27 фотографий.</t>
  </si>
  <si>
    <t xml:space="preserve">1.4.8.  </t>
  </si>
  <si>
    <t>1.4.9.</t>
  </si>
  <si>
    <t>Изготовление фотографий для новой районной Доски почета. Изготовление двух границ Московской области и двух гербов Ступинского муниципального района для новой районной Доски почета.</t>
  </si>
  <si>
    <t>1.4.10.</t>
  </si>
  <si>
    <t>1.4.11.</t>
  </si>
  <si>
    <t>1.5.</t>
  </si>
  <si>
    <t xml:space="preserve">Проведение конкурсов профессионального мастерства, праздников и мероприятий: </t>
  </si>
  <si>
    <t>1.5.1.</t>
  </si>
  <si>
    <t>1.5.2.</t>
  </si>
  <si>
    <t>1.5.3.</t>
  </si>
  <si>
    <t>1.5.4.</t>
  </si>
  <si>
    <t xml:space="preserve">Поездка на международную специализированную выставку "Безопасность и охрана труда" в город Москву. </t>
  </si>
  <si>
    <t>1.5.5.</t>
  </si>
  <si>
    <t>1.5.6.</t>
  </si>
  <si>
    <t>1.5.18.</t>
  </si>
  <si>
    <t>1.5.7.</t>
  </si>
  <si>
    <t>1.5.8.</t>
  </si>
  <si>
    <t>1.5.9.</t>
  </si>
  <si>
    <t>1.5.10.</t>
  </si>
  <si>
    <t>1.5.11.</t>
  </si>
  <si>
    <t>1.5.12.</t>
  </si>
  <si>
    <t>1.5.13.</t>
  </si>
  <si>
    <t>1.5.14.</t>
  </si>
  <si>
    <t>1.5.15.</t>
  </si>
  <si>
    <t>1.5.16.</t>
  </si>
  <si>
    <t>1.5.17.</t>
  </si>
  <si>
    <t>1.5.19.</t>
  </si>
  <si>
    <t>1.5.20.</t>
  </si>
  <si>
    <t>1.5.21.</t>
  </si>
  <si>
    <t>1.5.22.</t>
  </si>
  <si>
    <t>1.5.23.</t>
  </si>
  <si>
    <t>1.5.24.</t>
  </si>
  <si>
    <t>1.5.25.</t>
  </si>
  <si>
    <t>Участие в конкурсе "За достижение высоких результатов в сфере устойчивого развития сельских территорий" в рамках проведения Российской агропромышленной выставки "Золотая осень-2014"</t>
  </si>
  <si>
    <t>1.5.26.</t>
  </si>
  <si>
    <t>1.5.27.</t>
  </si>
  <si>
    <t>Организация и проведение конкурса профессионального мастерства работников животноводства</t>
  </si>
  <si>
    <t>Выполнено. 20 июня 2014 года на территории ЗАО СП "Аксиньино" был проведен конкурс профессионального мастерства "Лучший по профессии" среди операторов машинного доения. Победительницей стала Сляднева В.В., ЗАО СП "Аксиньино".</t>
  </si>
  <si>
    <t>Премирование коллективов сельскохозяйственных предприятий, достигших высоких производсвтенных показателей</t>
  </si>
  <si>
    <t>Выполнено. Осуществлено премирование из дополнительных источников.</t>
  </si>
  <si>
    <t>1.5.28.</t>
  </si>
  <si>
    <t>1.5.29.</t>
  </si>
  <si>
    <t>1.5.30.</t>
  </si>
  <si>
    <t>Организация и проведение конкурса «Лучший по профессии» среди руководителей муниципальных организаций культуры</t>
  </si>
  <si>
    <t>Организация и проведение районного смотра-конкурса "Лучшее учреждение культуры"</t>
  </si>
  <si>
    <t>1.5.31.</t>
  </si>
  <si>
    <t>Организация и проведение Дня строителя</t>
  </si>
  <si>
    <t>1.5.32.</t>
  </si>
  <si>
    <t>Выполнено. Торжественное мероприятие состоялось во Дворце культуры в сентябре 2014 года. Финансирование из дополнительных источников.</t>
  </si>
  <si>
    <t>1.5.33.</t>
  </si>
  <si>
    <t>1.5.34.</t>
  </si>
  <si>
    <t>Участие в конкурсе кулинарного искусства Московской области на кубок Губернатора Московской области</t>
  </si>
  <si>
    <t>1.5.35.</t>
  </si>
  <si>
    <t xml:space="preserve">Выполнено. </t>
  </si>
  <si>
    <t>Организация и проведение конкурса «Лучший по профессии» среди:                                                                                                                                                              работников жилищно-коммунального хозяйства Ступинского муниципального района:
операторов котельных;
машинистов КНС;
аппаратчиков ХВО;
электромонтеров жилищного фонда;
слесарей-сантехников;
дворников;
управляющих домами</t>
  </si>
  <si>
    <t>1.5.36.</t>
  </si>
  <si>
    <t>1.5.37.</t>
  </si>
  <si>
    <t>1.5.38.</t>
  </si>
  <si>
    <t>1.5.39.</t>
  </si>
  <si>
    <t>1.5.40.</t>
  </si>
  <si>
    <t>Организация и проведение конкурса «Лучший по профессии» среди медицинских сестер</t>
  </si>
  <si>
    <t>Организация и проведение районных смотров-конкурсов ко Дню медицинского работника – «Лучший коллектив», «Лучшее структурное подразделение», "Лучший врач стационарного отделения"</t>
  </si>
  <si>
    <t>1.5.41.</t>
  </si>
  <si>
    <t xml:space="preserve">1.5.42.  </t>
  </si>
  <si>
    <t>1.6.</t>
  </si>
  <si>
    <t>1.7.</t>
  </si>
  <si>
    <t>1.8.</t>
  </si>
  <si>
    <t>1.9.</t>
  </si>
  <si>
    <t>Доплаты к пенсиям муниципальным служащим</t>
  </si>
  <si>
    <t>1.10.</t>
  </si>
  <si>
    <t xml:space="preserve">Выполнено. Проведены торги. Определен победитель. Поставлены факсимильный аппарат, сканер </t>
  </si>
  <si>
    <t xml:space="preserve">Организация и оказание содействия в повышении квалификации работников кадровых служб организаций по вопросам управления персоналом, обучение работников  и повышение квалификации работников организаций, предприятий, учреждений с целью  улучшения качества рабочей силы. </t>
  </si>
  <si>
    <t>Компенсация проезда к месту учебы и обратно учащихся Государственного бюджетного образовательного учреждения
среднего профессионального образования Московской области
«Ступинский авиационно-металлургический техникум им. А.Т.Туманова».</t>
  </si>
  <si>
    <t>Мероприятие 2016 года</t>
  </si>
  <si>
    <t>Отчет о выполнении подпрограммы "Развитие кадрового потенциала Ступинского муниципального района на 2014-2018 годы" за 12 месяцев 2014 года</t>
  </si>
  <si>
    <t>Выставка в соответствии с планом по Московской области должна проводиться во 2-ом полугодии года (октябрь-ноябрь). Мероприятие 2018 года.</t>
  </si>
  <si>
    <t xml:space="preserve">Выполнено.Данный пункт предусматривает мероприятия проводимые организационно-контрольным отделом. Мероприятия были проведены согласно графика. </t>
  </si>
  <si>
    <t>Выполнено.В 2014 году произведен розыграш на торгах. Определен победитель. Произведен монтаж фотографий на Доске почета по улице Куйбышева, д. 59. Всего 27 фотографий.</t>
  </si>
  <si>
    <t>Выполнено.В 2014 году была подготовлена документация к выставлению на торги. Проведены торги. Определен победитель. Отказ в проведении финансирования из бюджетных источников.Работы на безвозмездной основе  выполнены предприятием "Авиатехнология" (изготовление стоек и рам для Доски почета). Определяется место для установки.</t>
  </si>
  <si>
    <t>Выполнено.В 2014 году была подготовлена документация к выставлению на торги. Проведены торги. Определен победитель. Фотографии, границы Московской области, гербы Ступинского муниципального района изготовлены.</t>
  </si>
  <si>
    <t>1.4.12.</t>
  </si>
  <si>
    <t>Конкурс профессионального мастерства «Лучший по профессии» среди рабочих профессий во II кв.</t>
  </si>
  <si>
    <t xml:space="preserve">Конкурс профессионального мастерства «Лучший по профессии» среди рабочих профессий в IV кв. </t>
  </si>
  <si>
    <t>Выполнено. 05.12.2014 года проведен районный конкурс "Лучший по профессии" среди токарей. Конкурс проводился на базе ГБПОУ МО «Ступинский авиационно-металлургический техникум им. А.Т.Туманова». Победитель конкурса Греков Александр Сергеевич, токарь 6 разряда ОАО "СМК".</t>
  </si>
  <si>
    <t>Организация и проведение конкурса профессиланльного мастерства "Лучший по профессии" среди электрогазосварщиков</t>
  </si>
  <si>
    <t>Выполнено. Конкурс проведен 18.12.2014 года на базе ГБПОУ МО «Ступинский авиационно-металлургический техникум им.А.Т.Туманова. Победителем конкурса стал Милехин Владимир Анатольевич электрогазосварщиков 6 разряда, Государственное унитарное предприятие газового хозяйства Московской области «Мособлгаз» филиал «Ступиномежрайгаз».</t>
  </si>
  <si>
    <t>Выполнено. Конкурс состоялся в декабре 2014 года на территории ООО "ФМ "Ложистик Сидорово"</t>
  </si>
  <si>
    <t>Выполнено. В октябре 2014 года состоялось мероприятие.</t>
  </si>
  <si>
    <t xml:space="preserve">Выполнено. В 2014 году данный конкурс проводился в ноябре месяце. Но в марте 2014 года во Дворце культуры награждались победители и вручались призы выигравшие данный конкурс в ноябре 2013 года. В марте 2014 года была награждена победительница Балыбердина Татьяна Александровна  </t>
  </si>
  <si>
    <t>Выполнено. Данный конкурс проводился в декабре 2014 года. Но в начале 2014 года было награждено МБОУДОД «Детская школа искусств» Ступинского муниципального района по итогам 2013 года.</t>
  </si>
  <si>
    <t>Выполнено. Мероприятие проведено в марте 2014 года. Финансирование осуществлялось из дополнительных источников (из резервного фонда).</t>
  </si>
  <si>
    <t>Данный конкурс был заменен на проведение конкурса среди электрогазосварщиков Ступинского муниципального района. Денежные средства были израсходованы в декабре 2014 года на данный конкурс электрогазосварщиков. Пункт 1.5.5.</t>
  </si>
  <si>
    <t>Выполнено.В 2014 году определились с лучшей работой в номинации "Лучший врач". Победителем стала Рассказова Надежда Алексеевна МБУЗ "Ступинская центральная районная клиническая больница". Документы были направлены на областной конкурс. 10 июня 2014 года В Доме Правительства вручили диплом за 1 место в областном конкурсе.  В 2014 году на Дне медицинского работника были отмечены следующие структурные подразделения. Лучшее структурное подразделение среди детских отделений - Детская поликлиника МБУЗ "Ступинская центральная районная больница" - заведующий Мерзликина Антонина Макаровна. Лучшее структурное подразделение среди отделений хирургического профиля - хирургическое отделение МБУЗ "Михневская районная больница" - заведующий Дегтярев Борис Александрович, отоларингологическое отделение МБУЗ "Ступинская центральная районная клиническая больница" - заведующий Марных Светлана Анатольевна. Лучшее структурное подразделение среди сельских амбулаторий - Алфимовская амбулатория МБУЗ "Малинская районная больница" - врач общей практики (семейный врач)  - Иванова Ольга Игоревна. Лучшее структурное подразделение среди диагностических отделений  - рентгенологическое отделение МБУЗ "Ступинская центральная районная клиническая больница" - заведующий Дудин Сергей Иванович.</t>
  </si>
  <si>
    <t>Выполнено.В 2014 году был проведен во Дворце культуры День медицинского работника. Медицинских работников поздравил глава Ступинского района. Глава района наградил Юрия Филиппова, заслуженного врача Российской Федерации, заведующего отделением анестезиологии и реанимации Ступинской ЦРКБ, которому присвоено звание «Заслуженный работник здравоохранения Ступинского района». Также были вручены ступинским медикам нагрудные знаки «Отличник здравоохранения Российской Федерации», почётные грамоты Министерства здравоохранения Российской Федерации и главы Ступинского района.</t>
  </si>
  <si>
    <t xml:space="preserve">Выполнено.В 2014 году материальное обеспечение лиц, занимавших должности в органах исполнительной власти получили 5 человек. </t>
  </si>
  <si>
    <t xml:space="preserve">Выполнено.В 2014 году прошли повышение квалификации 5 человек. </t>
  </si>
  <si>
    <t xml:space="preserve">Выполнено.В 2014 году получили своевременную доплату к пенсии 80 человек. </t>
  </si>
  <si>
    <t xml:space="preserve">Выполнено. Планировалось в 2014 году провести 4 ярмарки вакансии. За  2014 год проведено 11 ярмарок вакансий (за 2013 года – 14 ярмарок вакансий). Совместно с  МУ РМ «Молодежная биржа труда» проведены 4 ярмарки вакансий. Ярмарки вакансий посетили 1166 человек. </t>
  </si>
  <si>
    <t xml:space="preserve">Выполняется. За 2014 год организованно временное трудоустройства для 900 человек на сумму 1129,5 тыс. рублей, которые были выделены из бюджета Московской области.  По линии МКУ "Молодежная биржа труда" за 2014 год в летней кампании приняли участие 150 человек. </t>
  </si>
  <si>
    <t>Выполняется. По линии Ступинского центра занятости наесления приоритетным правом при направлении на обучение пользуются безработные граждане, нуждающиеся в социальной защите (молодежь, инвалиды, одинокие родители). 3258 гражданам службой занятости оказаны профориентационные услуги (за 2013 год – 3306 гражданам).</t>
  </si>
  <si>
    <t>Выполнено. Поездка состоялась 10 декабря 2014 года на выставку "Безопасность и охрана труда" в г.Москву. В поездке участвовали специалисты служб по охране труда. Затрачено на поездку 16,0 тыс. рублей. Финансирование было произведено из иных источников муниципального бюджета (не за счет подпрограммных расходов).</t>
  </si>
  <si>
    <t>Выполнено. За 2014 год израсходовано 785,685 тыс. рублей. Финансирование осуществлялось по фактически затребуемым суммам.</t>
  </si>
  <si>
    <t xml:space="preserve">Постановление администрации Ступинского муниципального района "Муниципальное управление" на 2014-2018 годы. </t>
  </si>
  <si>
    <t xml:space="preserve">№ 46-п от 21.01.2014г.(в редакции постановлений администрации от 18.06.2014 г. № 2237-п; от 13.10.2014 г. № 4821-п; от 30.12.2014г. № 6449-п ) </t>
  </si>
  <si>
    <t>Выполнено. Денежные средства в размере 218,009 тыс. рублей были израсходованы для поощрения работников образования, которые принимали участие в конкурсах. Чествование проходило во Дворце культуры в марте 2014 года</t>
  </si>
  <si>
    <t>Выполнено. Принимали участие в г.Москве на выставке в сентябре 2014 года</t>
  </si>
  <si>
    <t>Выполнено.В 2014 году данное мероприятие было проведено в  ноябре 2014 года во Дворце культуры г.Ступино.</t>
  </si>
  <si>
    <t>Выполнено.Мероприятие выполнено.</t>
  </si>
  <si>
    <t>Выполнено. Мероприятие было проведено в ноябре 2014 года.</t>
  </si>
  <si>
    <t>Мероприятие 2018 года</t>
  </si>
  <si>
    <t xml:space="preserve">Выполнено.За 2014 год прошли обучение и повышение квалификации 3581 человека.Количество обученных в центре профессионального обучения по рабочим профессиям в 2014 году составило 202 человека. Обучение проводилось на базе  центра профессионального обучения ООО «Вента» (тракторист категории «С», тракторист категории «D»,  водитель погрузчика 4 разряда категории «С», водитель погрузчика 5 разряда категории «D», машинист экскаватора, машинист автогрейдера).  
В 2014 году обучено новым и вторым профессиям 491 человек. Это на предприятиях: Тэц-17; ООО "Михневская керамика"; "Ступиномежрайгаз" ; ОАО "СМК"; ООО "Ступинская титановая компания"; МУП Татариновское ЖКХ; ООО "Трейлер"; ОАО СМПП; ООО Агентство новой жизни; ОАО НПП Аэросила; ООО Долина-Сервис; Ступинское РАЙПО; Управление здравоохранения.
Хорошую подготовку кадров имеют: ОАО «СМК», ООО «Ступинская титановая компания», ТЭЦ-17, ООО «Долина-Сервис», ООО «Агентство новой жизни», ООО «Трейлер»,  где наибольший процент охвата работающих – от 11 до 80%. 
По линии Ступинского центра занятости населения на профессиональное обучение на профессиональное обучение направлено 66 человека (за 2013 года – 100 человек).
Приоритетным правом при направлении на обучение пользуются безработные граждане, нуждающиеся в социальной защите (молодежь, инвалиды, одинокие родители). 3258 гражданам службой занятости оказаны профориентационные услуги (за 2013 года – 3306 гражданам).
                                                                                                 </t>
  </si>
</sst>
</file>

<file path=xl/styles.xml><?xml version="1.0" encoding="utf-8"?>
<styleSheet xmlns="http://schemas.openxmlformats.org/spreadsheetml/2006/main">
  <numFmts count="3">
    <numFmt numFmtId="164" formatCode="0.0"/>
    <numFmt numFmtId="165" formatCode="#,##0.0"/>
    <numFmt numFmtId="166" formatCode="0.000"/>
  </numFmts>
  <fonts count="4">
    <font>
      <sz val="11"/>
      <color theme="1"/>
      <name val="Calibri"/>
      <family val="2"/>
      <scheme val="minor"/>
    </font>
    <font>
      <sz val="11"/>
      <name val="Arial"/>
      <family val="2"/>
      <charset val="204"/>
    </font>
    <font>
      <b/>
      <sz val="11"/>
      <name val="Arial"/>
      <family val="2"/>
      <charset val="204"/>
    </font>
    <font>
      <sz val="8"/>
      <name val="Calibri"/>
      <family val="2"/>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6">
    <xf numFmtId="0" fontId="0" fillId="0" borderId="0" xfId="0"/>
    <xf numFmtId="0" fontId="1" fillId="0" borderId="0" xfId="0" applyFont="1" applyBorder="1" applyAlignment="1">
      <alignment horizontal="left" vertical="top" wrapText="1" readingOrder="1"/>
    </xf>
    <xf numFmtId="0" fontId="1" fillId="0" borderId="0" xfId="0" applyFont="1" applyAlignment="1">
      <alignment horizontal="left" vertical="top" wrapText="1" readingOrder="1"/>
    </xf>
    <xf numFmtId="164" fontId="1" fillId="0" borderId="1" xfId="0" applyNumberFormat="1" applyFont="1" applyBorder="1" applyAlignment="1">
      <alignment horizontal="center" vertical="top" wrapText="1"/>
    </xf>
    <xf numFmtId="166" fontId="2" fillId="0" borderId="1" xfId="0" applyNumberFormat="1" applyFont="1" applyBorder="1" applyAlignment="1">
      <alignment horizontal="center" vertical="top" wrapText="1"/>
    </xf>
    <xf numFmtId="166" fontId="1" fillId="0" borderId="1" xfId="0" applyNumberFormat="1" applyFont="1" applyBorder="1" applyAlignment="1">
      <alignment horizontal="center" vertical="top" wrapText="1"/>
    </xf>
    <xf numFmtId="164" fontId="1" fillId="0" borderId="1" xfId="0" applyNumberFormat="1" applyFont="1" applyBorder="1" applyAlignment="1">
      <alignment vertical="top" wrapText="1"/>
    </xf>
    <xf numFmtId="0" fontId="1" fillId="0" borderId="1" xfId="0" applyFont="1" applyBorder="1" applyAlignment="1">
      <alignment vertical="top" wrapText="1"/>
    </xf>
    <xf numFmtId="49" fontId="1" fillId="0" borderId="1" xfId="0" applyNumberFormat="1" applyFont="1" applyBorder="1" applyAlignment="1">
      <alignment vertical="top" wrapText="1"/>
    </xf>
    <xf numFmtId="0" fontId="1" fillId="0" borderId="1" xfId="0" applyNumberFormat="1" applyFont="1" applyBorder="1" applyAlignment="1">
      <alignment vertical="top" wrapText="1"/>
    </xf>
    <xf numFmtId="164"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2" fontId="1" fillId="0" borderId="1" xfId="0" applyNumberFormat="1" applyFont="1" applyBorder="1" applyAlignment="1">
      <alignment horizontal="center" vertical="top"/>
    </xf>
    <xf numFmtId="2" fontId="2" fillId="0" borderId="1" xfId="0" applyNumberFormat="1" applyFont="1" applyBorder="1" applyAlignment="1">
      <alignment horizontal="center" vertical="top"/>
    </xf>
    <xf numFmtId="166" fontId="1" fillId="0" borderId="1" xfId="0" applyNumberFormat="1" applyFont="1" applyFill="1" applyBorder="1" applyAlignment="1">
      <alignment horizontal="center" vertical="top" wrapText="1"/>
    </xf>
    <xf numFmtId="0" fontId="2" fillId="0" borderId="0" xfId="0" applyFont="1" applyAlignment="1">
      <alignment horizontal="left" vertical="top" wrapText="1" readingOrder="1"/>
    </xf>
    <xf numFmtId="0" fontId="1" fillId="0" borderId="1" xfId="0" applyFont="1" applyBorder="1" applyAlignment="1">
      <alignment horizontal="center" vertical="top"/>
    </xf>
    <xf numFmtId="0" fontId="1" fillId="0" borderId="1" xfId="0" applyFont="1" applyFill="1" applyBorder="1" applyAlignment="1">
      <alignment horizontal="left" vertical="top" wrapText="1"/>
    </xf>
    <xf numFmtId="166" fontId="1" fillId="0" borderId="1" xfId="0" applyNumberFormat="1" applyFont="1" applyBorder="1" applyAlignment="1">
      <alignment horizontal="center" vertical="top"/>
    </xf>
    <xf numFmtId="49" fontId="2" fillId="0" borderId="1" xfId="0" applyNumberFormat="1"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166" fontId="2" fillId="0" borderId="1" xfId="0" applyNumberFormat="1" applyFont="1" applyBorder="1" applyAlignment="1">
      <alignment horizontal="center" vertical="top"/>
    </xf>
    <xf numFmtId="49" fontId="2" fillId="0" borderId="1" xfId="0" applyNumberFormat="1" applyFont="1" applyBorder="1" applyAlignment="1">
      <alignment vertical="top"/>
    </xf>
    <xf numFmtId="165" fontId="2" fillId="0" borderId="1" xfId="0" applyNumberFormat="1" applyFont="1" applyBorder="1" applyAlignment="1">
      <alignment horizontal="center" vertical="top" wrapText="1"/>
    </xf>
    <xf numFmtId="0" fontId="1" fillId="0" borderId="0" xfId="0" applyFont="1" applyAlignment="1">
      <alignment horizontal="center" vertical="top" wrapText="1"/>
    </xf>
    <xf numFmtId="0" fontId="1" fillId="0" borderId="0" xfId="0" applyFont="1" applyAlignment="1">
      <alignment horizontal="center" vertical="top"/>
    </xf>
    <xf numFmtId="0" fontId="1"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center" vertical="top"/>
    </xf>
    <xf numFmtId="49" fontId="1" fillId="0" borderId="1" xfId="0" applyNumberFormat="1" applyFont="1" applyBorder="1" applyAlignment="1">
      <alignment horizontal="center" vertical="top" wrapText="1"/>
    </xf>
    <xf numFmtId="0" fontId="1" fillId="0" borderId="2" xfId="0" applyNumberFormat="1" applyFont="1" applyBorder="1" applyAlignment="1">
      <alignment vertical="top" wrapText="1"/>
    </xf>
    <xf numFmtId="0" fontId="2" fillId="2" borderId="1" xfId="0" applyFont="1" applyFill="1" applyBorder="1" applyAlignment="1">
      <alignment horizontal="center" vertical="top" wrapText="1"/>
    </xf>
    <xf numFmtId="164" fontId="2" fillId="2" borderId="1" xfId="0" applyNumberFormat="1" applyFont="1" applyFill="1" applyBorder="1" applyAlignment="1">
      <alignment horizontal="center" vertical="top"/>
    </xf>
    <xf numFmtId="2" fontId="2" fillId="2" borderId="1" xfId="0" applyNumberFormat="1" applyFont="1" applyFill="1" applyBorder="1" applyAlignment="1">
      <alignment horizontal="center" vertical="top"/>
    </xf>
    <xf numFmtId="49" fontId="2" fillId="2" borderId="1" xfId="0" applyNumberFormat="1" applyFont="1" applyFill="1" applyBorder="1" applyAlignment="1">
      <alignment horizontal="center" vertical="center"/>
    </xf>
    <xf numFmtId="0" fontId="2" fillId="2" borderId="0" xfId="0" applyFont="1" applyFill="1" applyAlignment="1">
      <alignment horizontal="left" vertical="top" wrapText="1" readingOrder="1"/>
    </xf>
    <xf numFmtId="166" fontId="2" fillId="2" borderId="1" xfId="0" applyNumberFormat="1" applyFont="1" applyFill="1" applyBorder="1" applyAlignment="1">
      <alignment horizontal="center" vertical="top" wrapText="1"/>
    </xf>
    <xf numFmtId="49" fontId="2"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top" wrapText="1"/>
    </xf>
    <xf numFmtId="0" fontId="2" fillId="2" borderId="1" xfId="0" applyFont="1" applyFill="1" applyBorder="1" applyAlignment="1">
      <alignment horizontal="left" vertical="top" wrapText="1" readingOrder="1"/>
    </xf>
    <xf numFmtId="164" fontId="2" fillId="2" borderId="1" xfId="0" applyNumberFormat="1" applyFont="1" applyFill="1" applyBorder="1" applyAlignment="1">
      <alignment horizontal="center" vertical="top" wrapText="1"/>
    </xf>
    <xf numFmtId="0" fontId="1" fillId="2" borderId="0" xfId="0" applyFont="1" applyFill="1" applyAlignment="1">
      <alignment horizontal="left" vertical="top" wrapText="1" readingOrder="1"/>
    </xf>
    <xf numFmtId="0" fontId="1" fillId="0" borderId="1" xfId="0" applyFont="1" applyBorder="1" applyAlignment="1">
      <alignment horizontal="center" vertical="center" wrapText="1"/>
    </xf>
    <xf numFmtId="0" fontId="2" fillId="0" borderId="0" xfId="0" applyFont="1" applyAlignment="1">
      <alignment horizontal="left"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xf>
    <xf numFmtId="0" fontId="2" fillId="0" borderId="2" xfId="0" applyFont="1" applyBorder="1" applyAlignment="1">
      <alignment horizontal="center" vertical="top" wrapText="1"/>
    </xf>
    <xf numFmtId="0" fontId="2" fillId="0" borderId="5" xfId="0" applyFont="1" applyBorder="1" applyAlignment="1">
      <alignment horizontal="center" vertical="top" wrapText="1"/>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1" fillId="0" borderId="1" xfId="0" applyFont="1" applyBorder="1" applyAlignment="1">
      <alignment horizontal="left" vertical="center" wrapText="1"/>
    </xf>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10"/>
  <sheetViews>
    <sheetView tabSelected="1" view="pageBreakPreview" topLeftCell="A85" zoomScale="66" zoomScaleNormal="53" zoomScaleSheetLayoutView="66" workbookViewId="0"/>
  </sheetViews>
  <sheetFormatPr defaultRowHeight="14.25"/>
  <cols>
    <col min="1" max="1" width="8.5703125" style="27" customWidth="1"/>
    <col min="2" max="2" width="36.28515625" style="28" customWidth="1"/>
    <col min="3" max="3" width="17.28515625" style="27" customWidth="1"/>
    <col min="4" max="4" width="14" style="27" customWidth="1"/>
    <col min="5" max="5" width="13.7109375" style="27" customWidth="1"/>
    <col min="6" max="6" width="13.42578125" style="27" customWidth="1"/>
    <col min="7" max="7" width="95.42578125" style="27" customWidth="1"/>
    <col min="8" max="16384" width="9.140625" style="28"/>
  </cols>
  <sheetData>
    <row r="1" spans="1:7" ht="15">
      <c r="B1" s="29" t="s">
        <v>199</v>
      </c>
      <c r="C1" s="30"/>
      <c r="D1" s="30"/>
      <c r="E1" s="30"/>
      <c r="F1" s="30"/>
      <c r="G1" s="30"/>
    </row>
    <row r="2" spans="1:7" ht="21" customHeight="1">
      <c r="B2" s="45" t="s">
        <v>200</v>
      </c>
      <c r="C2" s="45"/>
      <c r="D2" s="45"/>
      <c r="E2" s="45"/>
      <c r="F2" s="45"/>
      <c r="G2" s="45"/>
    </row>
    <row r="3" spans="1:7" s="2" customFormat="1" ht="25.5" customHeight="1">
      <c r="A3" s="54" t="s">
        <v>171</v>
      </c>
      <c r="B3" s="54"/>
      <c r="C3" s="54"/>
      <c r="D3" s="54"/>
      <c r="E3" s="54"/>
      <c r="F3" s="54"/>
      <c r="G3" s="54"/>
    </row>
    <row r="4" spans="1:7" s="2" customFormat="1" ht="15" customHeight="1">
      <c r="A4" s="44" t="s">
        <v>0</v>
      </c>
      <c r="B4" s="55" t="s">
        <v>38</v>
      </c>
      <c r="C4" s="44" t="s">
        <v>33</v>
      </c>
      <c r="D4" s="44" t="s">
        <v>49</v>
      </c>
      <c r="E4" s="44" t="s">
        <v>48</v>
      </c>
      <c r="F4" s="44" t="s">
        <v>50</v>
      </c>
      <c r="G4" s="44" t="s">
        <v>54</v>
      </c>
    </row>
    <row r="5" spans="1:7" s="2" customFormat="1" ht="13.5" customHeight="1">
      <c r="A5" s="44"/>
      <c r="B5" s="55"/>
      <c r="C5" s="44"/>
      <c r="D5" s="44"/>
      <c r="E5" s="44"/>
      <c r="F5" s="44"/>
      <c r="G5" s="44"/>
    </row>
    <row r="6" spans="1:7" s="2" customFormat="1">
      <c r="A6" s="44"/>
      <c r="B6" s="55"/>
      <c r="C6" s="44"/>
      <c r="D6" s="44"/>
      <c r="E6" s="44"/>
      <c r="F6" s="44"/>
      <c r="G6" s="44"/>
    </row>
    <row r="7" spans="1:7" s="2" customFormat="1" ht="68.25" customHeight="1">
      <c r="A7" s="44"/>
      <c r="B7" s="55"/>
      <c r="C7" s="44"/>
      <c r="D7" s="44"/>
      <c r="E7" s="44"/>
      <c r="F7" s="44"/>
      <c r="G7" s="44"/>
    </row>
    <row r="8" spans="1:7" s="2" customFormat="1">
      <c r="A8" s="12">
        <v>1</v>
      </c>
      <c r="B8" s="12">
        <v>2</v>
      </c>
      <c r="C8" s="12">
        <v>3</v>
      </c>
      <c r="D8" s="12">
        <v>4</v>
      </c>
      <c r="E8" s="12">
        <v>5</v>
      </c>
      <c r="F8" s="12">
        <v>6</v>
      </c>
      <c r="G8" s="12">
        <v>7</v>
      </c>
    </row>
    <row r="9" spans="1:7" s="16" customFormat="1" ht="20.25" customHeight="1">
      <c r="A9" s="51">
        <v>1</v>
      </c>
      <c r="B9" s="51" t="s">
        <v>44</v>
      </c>
      <c r="C9" s="21" t="s">
        <v>37</v>
      </c>
      <c r="D9" s="25">
        <v>9684.25</v>
      </c>
      <c r="E9" s="4">
        <v>9742.2000000000007</v>
      </c>
      <c r="F9" s="14">
        <f>E9*100/D9</f>
        <v>100.59839430002324</v>
      </c>
      <c r="G9" s="25"/>
    </row>
    <row r="10" spans="1:7" s="16" customFormat="1" ht="62.25" customHeight="1">
      <c r="A10" s="52"/>
      <c r="B10" s="52"/>
      <c r="C10" s="21" t="s">
        <v>2</v>
      </c>
      <c r="D10" s="25">
        <v>8684.25</v>
      </c>
      <c r="E10" s="4">
        <v>8542.2000000000007</v>
      </c>
      <c r="F10" s="14">
        <f t="shared" ref="F10:F84" si="0">E10*100/D10</f>
        <v>98.364280162362917</v>
      </c>
      <c r="G10" s="25"/>
    </row>
    <row r="11" spans="1:7" s="16" customFormat="1" ht="62.25" customHeight="1">
      <c r="A11" s="53"/>
      <c r="B11" s="53"/>
      <c r="C11" s="21" t="s">
        <v>3</v>
      </c>
      <c r="D11" s="25">
        <v>1000</v>
      </c>
      <c r="E11" s="4">
        <v>1200</v>
      </c>
      <c r="F11" s="14">
        <f t="shared" si="0"/>
        <v>120</v>
      </c>
      <c r="G11" s="25"/>
    </row>
    <row r="12" spans="1:7" s="2" customFormat="1" ht="108.75" customHeight="1">
      <c r="A12" s="12" t="s">
        <v>40</v>
      </c>
      <c r="B12" s="11" t="s">
        <v>77</v>
      </c>
      <c r="C12" s="12" t="s">
        <v>78</v>
      </c>
      <c r="D12" s="5">
        <v>0</v>
      </c>
      <c r="E12" s="5">
        <v>0</v>
      </c>
      <c r="F12" s="13">
        <v>0</v>
      </c>
      <c r="G12" s="6" t="s">
        <v>194</v>
      </c>
    </row>
    <row r="13" spans="1:7" s="2" customFormat="1" ht="127.5" customHeight="1">
      <c r="A13" s="12" t="s">
        <v>1</v>
      </c>
      <c r="B13" s="11" t="s">
        <v>39</v>
      </c>
      <c r="C13" s="12" t="s">
        <v>78</v>
      </c>
      <c r="D13" s="5">
        <v>0</v>
      </c>
      <c r="E13" s="5">
        <v>0</v>
      </c>
      <c r="F13" s="13">
        <v>0</v>
      </c>
      <c r="G13" s="6" t="s">
        <v>195</v>
      </c>
    </row>
    <row r="14" spans="1:7" s="2" customFormat="1" ht="139.5" customHeight="1">
      <c r="A14" s="12" t="s">
        <v>79</v>
      </c>
      <c r="B14" s="11" t="s">
        <v>80</v>
      </c>
      <c r="C14" s="12" t="s">
        <v>78</v>
      </c>
      <c r="D14" s="5">
        <v>0</v>
      </c>
      <c r="E14" s="5">
        <v>0</v>
      </c>
      <c r="F14" s="13">
        <v>0</v>
      </c>
      <c r="G14" s="6" t="s">
        <v>196</v>
      </c>
    </row>
    <row r="15" spans="1:7" s="2" customFormat="1" ht="127.5" customHeight="1">
      <c r="A15" s="12" t="s">
        <v>82</v>
      </c>
      <c r="B15" s="11" t="s">
        <v>81</v>
      </c>
      <c r="C15" s="12"/>
      <c r="D15" s="5"/>
      <c r="E15" s="5"/>
      <c r="F15" s="13"/>
      <c r="G15" s="6"/>
    </row>
    <row r="16" spans="1:7" s="2" customFormat="1" ht="82.5" customHeight="1">
      <c r="A16" s="12" t="s">
        <v>84</v>
      </c>
      <c r="B16" s="11" t="s">
        <v>83</v>
      </c>
      <c r="C16" s="12" t="s">
        <v>2</v>
      </c>
      <c r="D16" s="5">
        <v>0</v>
      </c>
      <c r="E16" s="5">
        <v>0</v>
      </c>
      <c r="F16" s="13">
        <v>0</v>
      </c>
      <c r="G16" s="6" t="s">
        <v>172</v>
      </c>
    </row>
    <row r="17" spans="1:7" s="2" customFormat="1" ht="144" customHeight="1">
      <c r="A17" s="12" t="s">
        <v>85</v>
      </c>
      <c r="B17" s="11" t="s">
        <v>86</v>
      </c>
      <c r="C17" s="12" t="s">
        <v>2</v>
      </c>
      <c r="D17" s="5">
        <v>64</v>
      </c>
      <c r="E17" s="5">
        <v>63.88</v>
      </c>
      <c r="F17" s="13">
        <f t="shared" si="0"/>
        <v>99.8125</v>
      </c>
      <c r="G17" s="6" t="s">
        <v>55</v>
      </c>
    </row>
    <row r="18" spans="1:7" s="2" customFormat="1" ht="105" customHeight="1">
      <c r="A18" s="12" t="s">
        <v>87</v>
      </c>
      <c r="B18" s="11" t="s">
        <v>88</v>
      </c>
      <c r="C18" s="12" t="s">
        <v>2</v>
      </c>
      <c r="D18" s="5">
        <v>0</v>
      </c>
      <c r="E18" s="5">
        <v>0</v>
      </c>
      <c r="F18" s="13">
        <v>0</v>
      </c>
      <c r="G18" s="6" t="s">
        <v>89</v>
      </c>
    </row>
    <row r="19" spans="1:7" s="2" customFormat="1" ht="31.5" customHeight="1">
      <c r="A19" s="12" t="s">
        <v>92</v>
      </c>
      <c r="B19" s="11"/>
      <c r="C19" s="12"/>
      <c r="D19" s="5"/>
      <c r="E19" s="5"/>
      <c r="F19" s="13"/>
      <c r="G19" s="6" t="s">
        <v>93</v>
      </c>
    </row>
    <row r="20" spans="1:7" s="2" customFormat="1" ht="152.25" customHeight="1">
      <c r="A20" s="12" t="s">
        <v>90</v>
      </c>
      <c r="B20" s="11" t="s">
        <v>91</v>
      </c>
      <c r="C20" s="12" t="s">
        <v>32</v>
      </c>
      <c r="D20" s="5">
        <v>895</v>
      </c>
      <c r="E20" s="5">
        <v>886.21299999999997</v>
      </c>
      <c r="F20" s="13">
        <f t="shared" si="0"/>
        <v>99.018212290502802</v>
      </c>
      <c r="G20" s="6" t="s">
        <v>173</v>
      </c>
    </row>
    <row r="21" spans="1:7" s="2" customFormat="1" ht="36" customHeight="1">
      <c r="A21" s="12" t="s">
        <v>94</v>
      </c>
      <c r="B21" s="11"/>
      <c r="C21" s="12"/>
      <c r="D21" s="5"/>
      <c r="E21" s="5"/>
      <c r="F21" s="13"/>
      <c r="G21" s="6" t="s">
        <v>93</v>
      </c>
    </row>
    <row r="22" spans="1:7" s="2" customFormat="1" ht="85.5" customHeight="1">
      <c r="A22" s="12" t="s">
        <v>95</v>
      </c>
      <c r="B22" s="11" t="s">
        <v>96</v>
      </c>
      <c r="C22" s="12" t="s">
        <v>2</v>
      </c>
      <c r="D22" s="5">
        <v>30</v>
      </c>
      <c r="E22" s="5">
        <v>29.95</v>
      </c>
      <c r="F22" s="13">
        <f t="shared" si="0"/>
        <v>99.833333333333329</v>
      </c>
      <c r="G22" s="6" t="s">
        <v>174</v>
      </c>
    </row>
    <row r="23" spans="1:7" s="2" customFormat="1" ht="96" customHeight="1">
      <c r="A23" s="12" t="s">
        <v>97</v>
      </c>
      <c r="B23" s="11" t="s">
        <v>52</v>
      </c>
      <c r="C23" s="12" t="s">
        <v>3</v>
      </c>
      <c r="D23" s="5">
        <v>1000</v>
      </c>
      <c r="E23" s="5">
        <v>1200</v>
      </c>
      <c r="F23" s="13">
        <f t="shared" si="0"/>
        <v>120</v>
      </c>
      <c r="G23" s="6" t="s">
        <v>175</v>
      </c>
    </row>
    <row r="24" spans="1:7" s="2" customFormat="1" ht="116.25" customHeight="1">
      <c r="A24" s="12" t="s">
        <v>98</v>
      </c>
      <c r="B24" s="11" t="s">
        <v>99</v>
      </c>
      <c r="C24" s="12" t="s">
        <v>32</v>
      </c>
      <c r="D24" s="5">
        <v>103.45</v>
      </c>
      <c r="E24" s="5">
        <v>103.45</v>
      </c>
      <c r="F24" s="13">
        <f t="shared" si="0"/>
        <v>100</v>
      </c>
      <c r="G24" s="6" t="s">
        <v>176</v>
      </c>
    </row>
    <row r="25" spans="1:7" s="2" customFormat="1" ht="31.5" customHeight="1">
      <c r="A25" s="12" t="s">
        <v>100</v>
      </c>
      <c r="B25" s="11"/>
      <c r="C25" s="12"/>
      <c r="D25" s="5"/>
      <c r="E25" s="5"/>
      <c r="F25" s="13"/>
      <c r="G25" s="6" t="s">
        <v>170</v>
      </c>
    </row>
    <row r="26" spans="1:7" s="2" customFormat="1" ht="31.5" customHeight="1">
      <c r="A26" s="12" t="s">
        <v>101</v>
      </c>
      <c r="B26" s="11"/>
      <c r="C26" s="12"/>
      <c r="D26" s="5"/>
      <c r="E26" s="5"/>
      <c r="F26" s="13"/>
      <c r="G26" s="6" t="s">
        <v>206</v>
      </c>
    </row>
    <row r="27" spans="1:7" s="2" customFormat="1" ht="73.5" customHeight="1">
      <c r="A27" s="12" t="s">
        <v>177</v>
      </c>
      <c r="B27" s="11" t="s">
        <v>108</v>
      </c>
      <c r="C27" s="12" t="s">
        <v>32</v>
      </c>
      <c r="D27" s="5">
        <v>16</v>
      </c>
      <c r="E27" s="5">
        <v>0</v>
      </c>
      <c r="F27" s="13">
        <f t="shared" si="0"/>
        <v>0</v>
      </c>
      <c r="G27" s="6" t="s">
        <v>197</v>
      </c>
    </row>
    <row r="28" spans="1:7" s="2" customFormat="1" ht="60" customHeight="1">
      <c r="A28" s="12" t="s">
        <v>102</v>
      </c>
      <c r="B28" s="11" t="s">
        <v>103</v>
      </c>
      <c r="C28" s="12"/>
      <c r="D28" s="5"/>
      <c r="E28" s="5"/>
      <c r="F28" s="13"/>
      <c r="G28" s="6"/>
    </row>
    <row r="29" spans="1:7" s="2" customFormat="1" ht="85.5" customHeight="1">
      <c r="A29" s="12" t="s">
        <v>104</v>
      </c>
      <c r="B29" s="11" t="s">
        <v>178</v>
      </c>
      <c r="C29" s="12" t="s">
        <v>2</v>
      </c>
      <c r="D29" s="5">
        <v>20</v>
      </c>
      <c r="E29" s="5">
        <v>15.785</v>
      </c>
      <c r="F29" s="13">
        <f t="shared" si="0"/>
        <v>78.924999999999997</v>
      </c>
      <c r="G29" s="6" t="s">
        <v>56</v>
      </c>
    </row>
    <row r="30" spans="1:7" s="2" customFormat="1" ht="73.5" customHeight="1">
      <c r="A30" s="12" t="s">
        <v>105</v>
      </c>
      <c r="B30" s="11" t="s">
        <v>179</v>
      </c>
      <c r="C30" s="12" t="s">
        <v>2</v>
      </c>
      <c r="D30" s="5">
        <v>20</v>
      </c>
      <c r="E30" s="5">
        <v>16.018999999999998</v>
      </c>
      <c r="F30" s="13">
        <f t="shared" si="0"/>
        <v>80.094999999999999</v>
      </c>
      <c r="G30" s="6" t="s">
        <v>180</v>
      </c>
    </row>
    <row r="31" spans="1:7" s="2" customFormat="1" ht="409.5" customHeight="1">
      <c r="A31" s="12" t="s">
        <v>106</v>
      </c>
      <c r="B31" s="11" t="s">
        <v>4</v>
      </c>
      <c r="C31" s="12" t="s">
        <v>2</v>
      </c>
      <c r="D31" s="5">
        <v>138</v>
      </c>
      <c r="E31" s="5">
        <v>113.679</v>
      </c>
      <c r="F31" s="13">
        <f t="shared" si="0"/>
        <v>82.376086956521732</v>
      </c>
      <c r="G31" s="6" t="s">
        <v>73</v>
      </c>
    </row>
    <row r="32" spans="1:7" s="2" customFormat="1" ht="32.25" customHeight="1">
      <c r="A32" s="12" t="s">
        <v>107</v>
      </c>
      <c r="B32" s="11"/>
      <c r="C32" s="12"/>
      <c r="D32" s="5"/>
      <c r="E32" s="5"/>
      <c r="F32" s="13"/>
      <c r="G32" s="6" t="s">
        <v>93</v>
      </c>
    </row>
    <row r="33" spans="1:8" s="2" customFormat="1" ht="76.5" customHeight="1">
      <c r="A33" s="12" t="s">
        <v>109</v>
      </c>
      <c r="B33" s="11" t="s">
        <v>181</v>
      </c>
      <c r="C33" s="12" t="s">
        <v>2</v>
      </c>
      <c r="D33" s="5">
        <v>20</v>
      </c>
      <c r="E33" s="5">
        <v>16.867000000000001</v>
      </c>
      <c r="F33" s="13">
        <f t="shared" si="0"/>
        <v>84.335000000000008</v>
      </c>
      <c r="G33" s="6" t="s">
        <v>182</v>
      </c>
    </row>
    <row r="34" spans="1:8" s="2" customFormat="1" ht="183.75" customHeight="1">
      <c r="A34" s="12" t="s">
        <v>110</v>
      </c>
      <c r="B34" s="11" t="s">
        <v>5</v>
      </c>
      <c r="C34" s="12" t="s">
        <v>2</v>
      </c>
      <c r="D34" s="5">
        <v>20</v>
      </c>
      <c r="E34" s="5">
        <v>0</v>
      </c>
      <c r="F34" s="13">
        <f t="shared" si="0"/>
        <v>0</v>
      </c>
      <c r="G34" s="6" t="s">
        <v>57</v>
      </c>
    </row>
    <row r="35" spans="1:8" s="2" customFormat="1" ht="89.25" customHeight="1">
      <c r="A35" s="12" t="s">
        <v>112</v>
      </c>
      <c r="B35" s="11" t="s">
        <v>6</v>
      </c>
      <c r="C35" s="12" t="s">
        <v>2</v>
      </c>
      <c r="D35" s="5">
        <v>20</v>
      </c>
      <c r="E35" s="5">
        <v>40</v>
      </c>
      <c r="F35" s="13">
        <f t="shared" si="0"/>
        <v>200</v>
      </c>
      <c r="G35" s="6" t="s">
        <v>183</v>
      </c>
    </row>
    <row r="36" spans="1:8" s="2" customFormat="1" ht="79.5" customHeight="1">
      <c r="A36" s="12"/>
      <c r="B36" s="22" t="s">
        <v>36</v>
      </c>
      <c r="C36" s="12" t="s">
        <v>2</v>
      </c>
      <c r="D36" s="4">
        <v>220</v>
      </c>
      <c r="E36" s="4">
        <v>218.00899999999999</v>
      </c>
      <c r="F36" s="14">
        <f t="shared" si="0"/>
        <v>99.094999999999985</v>
      </c>
      <c r="G36" s="6" t="s">
        <v>201</v>
      </c>
    </row>
    <row r="37" spans="1:8" s="2" customFormat="1" ht="90" customHeight="1">
      <c r="A37" s="12" t="s">
        <v>113</v>
      </c>
      <c r="B37" s="11" t="s">
        <v>7</v>
      </c>
      <c r="C37" s="12" t="s">
        <v>2</v>
      </c>
      <c r="D37" s="5"/>
      <c r="E37" s="5"/>
      <c r="F37" s="3"/>
      <c r="G37" s="6" t="s">
        <v>61</v>
      </c>
      <c r="H37" s="1"/>
    </row>
    <row r="38" spans="1:8" s="2" customFormat="1" ht="112.5" customHeight="1">
      <c r="A38" s="12" t="s">
        <v>114</v>
      </c>
      <c r="B38" s="11" t="s">
        <v>8</v>
      </c>
      <c r="C38" s="12" t="s">
        <v>2</v>
      </c>
      <c r="D38" s="5"/>
      <c r="E38" s="5"/>
      <c r="F38" s="3"/>
      <c r="G38" s="6" t="s">
        <v>62</v>
      </c>
      <c r="H38" s="1"/>
    </row>
    <row r="39" spans="1:8" s="2" customFormat="1" ht="77.25" customHeight="1">
      <c r="A39" s="12" t="s">
        <v>115</v>
      </c>
      <c r="B39" s="11" t="s">
        <v>9</v>
      </c>
      <c r="C39" s="12" t="s">
        <v>2</v>
      </c>
      <c r="D39" s="5"/>
      <c r="E39" s="5"/>
      <c r="F39" s="3"/>
      <c r="G39" s="6" t="s">
        <v>186</v>
      </c>
      <c r="H39" s="1"/>
    </row>
    <row r="40" spans="1:8" s="2" customFormat="1" ht="86.25" customHeight="1">
      <c r="A40" s="12" t="s">
        <v>116</v>
      </c>
      <c r="B40" s="11" t="s">
        <v>10</v>
      </c>
      <c r="C40" s="12" t="s">
        <v>2</v>
      </c>
      <c r="D40" s="5"/>
      <c r="E40" s="5"/>
      <c r="F40" s="3"/>
      <c r="G40" s="10" t="s">
        <v>74</v>
      </c>
      <c r="H40" s="1"/>
    </row>
    <row r="41" spans="1:8" s="2" customFormat="1" ht="84" customHeight="1">
      <c r="A41" s="12" t="s">
        <v>117</v>
      </c>
      <c r="B41" s="11" t="s">
        <v>11</v>
      </c>
      <c r="C41" s="12" t="s">
        <v>2</v>
      </c>
      <c r="D41" s="5"/>
      <c r="E41" s="5"/>
      <c r="F41" s="3"/>
      <c r="G41" s="6" t="s">
        <v>185</v>
      </c>
      <c r="H41" s="1"/>
    </row>
    <row r="42" spans="1:8" s="2" customFormat="1" ht="90.75" customHeight="1">
      <c r="A42" s="12" t="s">
        <v>118</v>
      </c>
      <c r="B42" s="11" t="s">
        <v>12</v>
      </c>
      <c r="C42" s="12" t="s">
        <v>2</v>
      </c>
      <c r="D42" s="5"/>
      <c r="E42" s="5"/>
      <c r="F42" s="3"/>
      <c r="G42" s="6" t="s">
        <v>59</v>
      </c>
      <c r="H42" s="1"/>
    </row>
    <row r="43" spans="1:8" s="2" customFormat="1" ht="118.5" customHeight="1">
      <c r="A43" s="12" t="s">
        <v>119</v>
      </c>
      <c r="B43" s="11" t="s">
        <v>13</v>
      </c>
      <c r="C43" s="12" t="s">
        <v>2</v>
      </c>
      <c r="D43" s="5"/>
      <c r="E43" s="5"/>
      <c r="F43" s="3"/>
      <c r="G43" s="6" t="s">
        <v>60</v>
      </c>
      <c r="H43" s="1"/>
    </row>
    <row r="44" spans="1:8" s="2" customFormat="1" ht="198.75" customHeight="1">
      <c r="A44" s="12" t="s">
        <v>120</v>
      </c>
      <c r="B44" s="11" t="s">
        <v>14</v>
      </c>
      <c r="C44" s="12" t="s">
        <v>2</v>
      </c>
      <c r="D44" s="5"/>
      <c r="E44" s="5"/>
      <c r="F44" s="3"/>
      <c r="G44" s="6" t="s">
        <v>58</v>
      </c>
      <c r="H44" s="1"/>
    </row>
    <row r="45" spans="1:8" s="2" customFormat="1" ht="88.5" customHeight="1">
      <c r="A45" s="12" t="s">
        <v>121</v>
      </c>
      <c r="B45" s="11" t="s">
        <v>15</v>
      </c>
      <c r="C45" s="12" t="s">
        <v>2</v>
      </c>
      <c r="D45" s="5"/>
      <c r="E45" s="5"/>
      <c r="F45" s="3"/>
      <c r="G45" s="6" t="s">
        <v>184</v>
      </c>
      <c r="H45" s="1"/>
    </row>
    <row r="46" spans="1:8" s="2" customFormat="1" ht="81.75" customHeight="1">
      <c r="A46" s="12" t="s">
        <v>122</v>
      </c>
      <c r="B46" s="11" t="s">
        <v>16</v>
      </c>
      <c r="C46" s="12" t="s">
        <v>2</v>
      </c>
      <c r="D46" s="5"/>
      <c r="E46" s="5"/>
      <c r="F46" s="3"/>
      <c r="G46" s="6" t="s">
        <v>70</v>
      </c>
      <c r="H46" s="1"/>
    </row>
    <row r="47" spans="1:8" s="2" customFormat="1" ht="97.5" customHeight="1">
      <c r="A47" s="12" t="s">
        <v>111</v>
      </c>
      <c r="B47" s="11" t="s">
        <v>17</v>
      </c>
      <c r="C47" s="12" t="s">
        <v>2</v>
      </c>
      <c r="D47" s="5"/>
      <c r="E47" s="5"/>
      <c r="F47" s="3"/>
      <c r="G47" s="6" t="s">
        <v>71</v>
      </c>
      <c r="H47" s="1"/>
    </row>
    <row r="48" spans="1:8" s="2" customFormat="1" ht="24" customHeight="1">
      <c r="A48" s="12" t="s">
        <v>123</v>
      </c>
      <c r="B48" s="11"/>
      <c r="C48" s="12"/>
      <c r="D48" s="5"/>
      <c r="E48" s="5"/>
      <c r="F48" s="3"/>
      <c r="G48" s="6" t="s">
        <v>93</v>
      </c>
      <c r="H48" s="1"/>
    </row>
    <row r="49" spans="1:8" s="2" customFormat="1" ht="26.25" customHeight="1">
      <c r="A49" s="12" t="s">
        <v>124</v>
      </c>
      <c r="B49" s="11"/>
      <c r="C49" s="12"/>
      <c r="D49" s="5"/>
      <c r="E49" s="5"/>
      <c r="F49" s="3"/>
      <c r="G49" s="6" t="s">
        <v>170</v>
      </c>
      <c r="H49" s="1"/>
    </row>
    <row r="50" spans="1:8" s="2" customFormat="1" ht="106.5" customHeight="1">
      <c r="A50" s="12" t="s">
        <v>125</v>
      </c>
      <c r="B50" s="11" t="s">
        <v>42</v>
      </c>
      <c r="C50" s="12" t="s">
        <v>2</v>
      </c>
      <c r="D50" s="5">
        <v>20</v>
      </c>
      <c r="E50" s="5">
        <v>15.8</v>
      </c>
      <c r="F50" s="13">
        <f>E50*100/D50</f>
        <v>79</v>
      </c>
      <c r="G50" s="8" t="s">
        <v>64</v>
      </c>
    </row>
    <row r="51" spans="1:8" s="2" customFormat="1" ht="79.5" customHeight="1">
      <c r="A51" s="12" t="s">
        <v>126</v>
      </c>
      <c r="B51" s="11" t="s">
        <v>19</v>
      </c>
      <c r="C51" s="12" t="s">
        <v>2</v>
      </c>
      <c r="D51" s="5">
        <v>20</v>
      </c>
      <c r="E51" s="5">
        <v>19</v>
      </c>
      <c r="F51" s="13">
        <f>E51*100/D51</f>
        <v>95</v>
      </c>
      <c r="G51" s="8" t="s">
        <v>63</v>
      </c>
    </row>
    <row r="52" spans="1:8" s="2" customFormat="1" ht="78.75" customHeight="1">
      <c r="A52" s="12" t="s">
        <v>127</v>
      </c>
      <c r="B52" s="11" t="s">
        <v>20</v>
      </c>
      <c r="C52" s="12" t="s">
        <v>2</v>
      </c>
      <c r="D52" s="5">
        <v>20</v>
      </c>
      <c r="E52" s="5">
        <v>13.8</v>
      </c>
      <c r="F52" s="13">
        <f>E52*100/D52</f>
        <v>69</v>
      </c>
      <c r="G52" s="8" t="s">
        <v>65</v>
      </c>
    </row>
    <row r="53" spans="1:8" s="2" customFormat="1" ht="192.75" customHeight="1">
      <c r="A53" s="12" t="s">
        <v>128</v>
      </c>
      <c r="B53" s="11" t="s">
        <v>21</v>
      </c>
      <c r="C53" s="12" t="s">
        <v>2</v>
      </c>
      <c r="D53" s="5">
        <v>210</v>
      </c>
      <c r="E53" s="5">
        <v>176</v>
      </c>
      <c r="F53" s="13">
        <f>E53*100/D53</f>
        <v>83.80952380952381</v>
      </c>
      <c r="G53" s="9" t="s">
        <v>69</v>
      </c>
    </row>
    <row r="54" spans="1:8" s="2" customFormat="1" ht="130.5" customHeight="1">
      <c r="A54" s="12" t="s">
        <v>129</v>
      </c>
      <c r="B54" s="11" t="s">
        <v>130</v>
      </c>
      <c r="C54" s="12" t="s">
        <v>2</v>
      </c>
      <c r="D54" s="5">
        <v>27.5</v>
      </c>
      <c r="E54" s="5">
        <v>27.5</v>
      </c>
      <c r="F54" s="13">
        <f>E54*100/D54</f>
        <v>100</v>
      </c>
      <c r="G54" s="9" t="s">
        <v>202</v>
      </c>
    </row>
    <row r="55" spans="1:8" s="2" customFormat="1" ht="75" customHeight="1">
      <c r="A55" s="12" t="s">
        <v>131</v>
      </c>
      <c r="B55" s="11" t="s">
        <v>135</v>
      </c>
      <c r="C55" s="12" t="s">
        <v>2</v>
      </c>
      <c r="D55" s="5">
        <v>0</v>
      </c>
      <c r="E55" s="5">
        <v>0</v>
      </c>
      <c r="F55" s="13">
        <v>0</v>
      </c>
      <c r="G55" s="9" t="s">
        <v>136</v>
      </c>
    </row>
    <row r="56" spans="1:8" s="2" customFormat="1" ht="80.25" customHeight="1">
      <c r="A56" s="12" t="s">
        <v>132</v>
      </c>
      <c r="B56" s="11" t="s">
        <v>133</v>
      </c>
      <c r="C56" s="12" t="s">
        <v>2</v>
      </c>
      <c r="D56" s="5">
        <v>0</v>
      </c>
      <c r="E56" s="5">
        <v>0</v>
      </c>
      <c r="F56" s="13">
        <v>0</v>
      </c>
      <c r="G56" s="9" t="s">
        <v>134</v>
      </c>
    </row>
    <row r="57" spans="1:8" s="2" customFormat="1" ht="86.25" customHeight="1">
      <c r="A57" s="12" t="s">
        <v>137</v>
      </c>
      <c r="B57" s="11" t="s">
        <v>22</v>
      </c>
      <c r="C57" s="12" t="s">
        <v>2</v>
      </c>
      <c r="D57" s="5">
        <v>210</v>
      </c>
      <c r="E57" s="5">
        <v>190</v>
      </c>
      <c r="F57" s="13">
        <f>E57*100/D57</f>
        <v>90.476190476190482</v>
      </c>
      <c r="G57" s="8" t="s">
        <v>203</v>
      </c>
    </row>
    <row r="58" spans="1:8" s="2" customFormat="1" ht="148.5" customHeight="1">
      <c r="A58" s="12" t="s">
        <v>138</v>
      </c>
      <c r="B58" s="11" t="s">
        <v>140</v>
      </c>
      <c r="C58" s="12" t="s">
        <v>2</v>
      </c>
      <c r="D58" s="15">
        <v>0</v>
      </c>
      <c r="E58" s="5">
        <v>0</v>
      </c>
      <c r="F58" s="13">
        <v>0</v>
      </c>
      <c r="G58" s="7" t="s">
        <v>66</v>
      </c>
    </row>
    <row r="59" spans="1:8" s="2" customFormat="1" ht="81.75" customHeight="1">
      <c r="A59" s="12" t="s">
        <v>139</v>
      </c>
      <c r="B59" s="11" t="s">
        <v>141</v>
      </c>
      <c r="C59" s="12" t="s">
        <v>2</v>
      </c>
      <c r="D59" s="15">
        <v>20</v>
      </c>
      <c r="E59" s="5">
        <v>0</v>
      </c>
      <c r="F59" s="13">
        <v>0</v>
      </c>
      <c r="G59" s="7" t="s">
        <v>187</v>
      </c>
    </row>
    <row r="60" spans="1:8" s="2" customFormat="1" ht="79.5" customHeight="1">
      <c r="A60" s="12" t="s">
        <v>142</v>
      </c>
      <c r="B60" s="11" t="s">
        <v>23</v>
      </c>
      <c r="C60" s="12" t="s">
        <v>2</v>
      </c>
      <c r="D60" s="5">
        <v>0</v>
      </c>
      <c r="E60" s="5">
        <v>0</v>
      </c>
      <c r="F60" s="13">
        <v>0</v>
      </c>
      <c r="G60" s="8" t="s">
        <v>188</v>
      </c>
    </row>
    <row r="61" spans="1:8" s="2" customFormat="1" ht="79.5" customHeight="1">
      <c r="A61" s="12" t="s">
        <v>144</v>
      </c>
      <c r="B61" s="11" t="s">
        <v>143</v>
      </c>
      <c r="C61" s="12" t="s">
        <v>2</v>
      </c>
      <c r="D61" s="15">
        <v>0</v>
      </c>
      <c r="E61" s="5">
        <v>0</v>
      </c>
      <c r="F61" s="13">
        <v>0</v>
      </c>
      <c r="G61" s="7" t="s">
        <v>145</v>
      </c>
    </row>
    <row r="62" spans="1:8" s="2" customFormat="1" ht="119.25" customHeight="1">
      <c r="A62" s="12" t="s">
        <v>146</v>
      </c>
      <c r="B62" s="11" t="s">
        <v>24</v>
      </c>
      <c r="C62" s="12" t="s">
        <v>2</v>
      </c>
      <c r="D62" s="5">
        <v>20</v>
      </c>
      <c r="E62" s="5">
        <v>19.600000000000001</v>
      </c>
      <c r="F62" s="13">
        <f>E62*100/D62</f>
        <v>98.000000000000014</v>
      </c>
      <c r="G62" s="9" t="s">
        <v>67</v>
      </c>
    </row>
    <row r="63" spans="1:8" s="2" customFormat="1" ht="79.5" customHeight="1">
      <c r="A63" s="12" t="s">
        <v>147</v>
      </c>
      <c r="B63" s="11" t="s">
        <v>148</v>
      </c>
      <c r="C63" s="12" t="s">
        <v>2</v>
      </c>
      <c r="D63" s="15">
        <v>17</v>
      </c>
      <c r="E63" s="5">
        <v>14.25</v>
      </c>
      <c r="F63" s="13">
        <f>E63*100/D63</f>
        <v>83.82352941176471</v>
      </c>
      <c r="G63" s="7" t="s">
        <v>150</v>
      </c>
    </row>
    <row r="64" spans="1:8" s="2" customFormat="1" ht="88.5" customHeight="1">
      <c r="A64" s="12" t="s">
        <v>149</v>
      </c>
      <c r="B64" s="11"/>
      <c r="C64" s="12" t="s">
        <v>2</v>
      </c>
      <c r="D64" s="15"/>
      <c r="E64" s="5"/>
      <c r="F64" s="13"/>
      <c r="G64" s="7" t="s">
        <v>206</v>
      </c>
    </row>
    <row r="65" spans="1:8" s="2" customFormat="1" ht="230.25" customHeight="1">
      <c r="A65" s="12" t="s">
        <v>152</v>
      </c>
      <c r="B65" s="11" t="s">
        <v>151</v>
      </c>
      <c r="C65" s="12" t="s">
        <v>2</v>
      </c>
      <c r="D65" s="5">
        <v>50</v>
      </c>
      <c r="E65" s="5">
        <v>49.723999999999997</v>
      </c>
      <c r="F65" s="13">
        <f>E65*100/D65</f>
        <v>99.447999999999993</v>
      </c>
      <c r="G65" s="9" t="s">
        <v>76</v>
      </c>
    </row>
    <row r="66" spans="1:8" s="2" customFormat="1" ht="80.25" customHeight="1">
      <c r="A66" s="12" t="s">
        <v>153</v>
      </c>
      <c r="B66" s="11" t="s">
        <v>25</v>
      </c>
      <c r="C66" s="12" t="s">
        <v>2</v>
      </c>
      <c r="D66" s="5">
        <v>111</v>
      </c>
      <c r="E66" s="5">
        <v>110.11499999999999</v>
      </c>
      <c r="F66" s="13">
        <f>E66*100/D66</f>
        <v>99.202702702702709</v>
      </c>
      <c r="G66" s="8" t="s">
        <v>204</v>
      </c>
    </row>
    <row r="67" spans="1:8" s="2" customFormat="1" ht="87" customHeight="1">
      <c r="A67" s="12" t="s">
        <v>154</v>
      </c>
      <c r="B67" s="11" t="s">
        <v>26</v>
      </c>
      <c r="C67" s="12" t="s">
        <v>2</v>
      </c>
      <c r="D67" s="5">
        <v>160</v>
      </c>
      <c r="E67" s="5">
        <v>159.11699999999999</v>
      </c>
      <c r="F67" s="13">
        <f>E67*100/D67</f>
        <v>99.44812499999999</v>
      </c>
      <c r="G67" s="8" t="s">
        <v>205</v>
      </c>
    </row>
    <row r="68" spans="1:8" s="2" customFormat="1" ht="90" customHeight="1">
      <c r="A68" s="12" t="s">
        <v>155</v>
      </c>
      <c r="B68" s="11" t="s">
        <v>27</v>
      </c>
      <c r="C68" s="12" t="s">
        <v>2</v>
      </c>
      <c r="D68" s="5">
        <v>21.7</v>
      </c>
      <c r="E68" s="5">
        <v>20.922000000000001</v>
      </c>
      <c r="F68" s="13">
        <f>E68*100/D68</f>
        <v>96.414746543778818</v>
      </c>
      <c r="G68" s="8" t="s">
        <v>68</v>
      </c>
    </row>
    <row r="69" spans="1:8" s="16" customFormat="1" ht="78.75" customHeight="1">
      <c r="A69" s="21"/>
      <c r="B69" s="22" t="s">
        <v>51</v>
      </c>
      <c r="C69" s="12" t="s">
        <v>2</v>
      </c>
      <c r="D69" s="5">
        <v>80</v>
      </c>
      <c r="E69" s="5">
        <v>80</v>
      </c>
      <c r="F69" s="13">
        <f>E69*100/D69</f>
        <v>100</v>
      </c>
      <c r="G69" s="8"/>
    </row>
    <row r="70" spans="1:8" s="2" customFormat="1" ht="99.75" customHeight="1">
      <c r="A70" s="12" t="s">
        <v>156</v>
      </c>
      <c r="B70" s="11" t="s">
        <v>157</v>
      </c>
      <c r="C70" s="12" t="s">
        <v>2</v>
      </c>
      <c r="D70" s="5"/>
      <c r="E70" s="5"/>
      <c r="F70" s="3"/>
      <c r="G70" s="6" t="s">
        <v>75</v>
      </c>
      <c r="H70" s="1"/>
    </row>
    <row r="71" spans="1:8" s="2" customFormat="1" ht="269.25" customHeight="1">
      <c r="A71" s="12" t="s">
        <v>159</v>
      </c>
      <c r="B71" s="11" t="s">
        <v>158</v>
      </c>
      <c r="C71" s="12" t="s">
        <v>2</v>
      </c>
      <c r="D71" s="5"/>
      <c r="E71" s="5"/>
      <c r="F71" s="3"/>
      <c r="G71" s="6" t="s">
        <v>189</v>
      </c>
      <c r="H71" s="1"/>
    </row>
    <row r="72" spans="1:8" s="2" customFormat="1" ht="126.75" customHeight="1">
      <c r="A72" s="12" t="s">
        <v>160</v>
      </c>
      <c r="B72" s="11" t="s">
        <v>18</v>
      </c>
      <c r="C72" s="12" t="s">
        <v>2</v>
      </c>
      <c r="D72" s="5"/>
      <c r="E72" s="5"/>
      <c r="F72" s="3"/>
      <c r="G72" s="6" t="s">
        <v>190</v>
      </c>
      <c r="H72" s="1"/>
    </row>
    <row r="73" spans="1:8" s="2" customFormat="1" ht="30.75" customHeight="1">
      <c r="A73" s="12" t="s">
        <v>161</v>
      </c>
      <c r="B73" s="11"/>
      <c r="C73" s="12"/>
      <c r="D73" s="5"/>
      <c r="E73" s="5"/>
      <c r="F73" s="13"/>
      <c r="G73" s="8" t="s">
        <v>93</v>
      </c>
    </row>
    <row r="74" spans="1:8" s="2" customFormat="1" ht="80.25" customHeight="1">
      <c r="A74" s="17" t="s">
        <v>162</v>
      </c>
      <c r="B74" s="18" t="s">
        <v>41</v>
      </c>
      <c r="C74" s="12" t="s">
        <v>2</v>
      </c>
      <c r="D74" s="19">
        <v>430</v>
      </c>
      <c r="E74" s="19">
        <v>408.72</v>
      </c>
      <c r="F74" s="13">
        <f>E74*100/D74</f>
        <v>95.051162790697674</v>
      </c>
      <c r="G74" s="8" t="s">
        <v>191</v>
      </c>
    </row>
    <row r="75" spans="1:8" s="2" customFormat="1" ht="83.25" customHeight="1">
      <c r="A75" s="17" t="s">
        <v>163</v>
      </c>
      <c r="B75" s="11" t="s">
        <v>29</v>
      </c>
      <c r="C75" s="12" t="s">
        <v>2</v>
      </c>
      <c r="D75" s="5">
        <v>54.3</v>
      </c>
      <c r="E75" s="5">
        <v>84.3</v>
      </c>
      <c r="F75" s="13">
        <f>E75*100/D75</f>
        <v>155.24861878453041</v>
      </c>
      <c r="G75" s="8" t="s">
        <v>192</v>
      </c>
    </row>
    <row r="76" spans="1:8" s="2" customFormat="1" ht="81.75" customHeight="1">
      <c r="A76" s="17" t="s">
        <v>164</v>
      </c>
      <c r="B76" s="11" t="s">
        <v>165</v>
      </c>
      <c r="C76" s="12" t="s">
        <v>2</v>
      </c>
      <c r="D76" s="5">
        <v>5634</v>
      </c>
      <c r="E76" s="5">
        <v>5637.2</v>
      </c>
      <c r="F76" s="13">
        <f>E76*100/D76</f>
        <v>100.05679801206958</v>
      </c>
      <c r="G76" s="8" t="s">
        <v>193</v>
      </c>
    </row>
    <row r="77" spans="1:8" s="2" customFormat="1" ht="78.75" customHeight="1">
      <c r="A77" s="17" t="s">
        <v>166</v>
      </c>
      <c r="B77" s="11" t="s">
        <v>53</v>
      </c>
      <c r="C77" s="12" t="s">
        <v>2</v>
      </c>
      <c r="D77" s="5">
        <v>12.3</v>
      </c>
      <c r="E77" s="5">
        <v>12.3</v>
      </c>
      <c r="F77" s="13">
        <f>E77*100/D77</f>
        <v>100</v>
      </c>
      <c r="G77" s="8" t="s">
        <v>167</v>
      </c>
    </row>
    <row r="78" spans="1:8" s="2" customFormat="1" ht="30" customHeight="1">
      <c r="A78" s="48">
        <v>2</v>
      </c>
      <c r="B78" s="49" t="s">
        <v>34</v>
      </c>
      <c r="C78" s="21" t="s">
        <v>37</v>
      </c>
      <c r="D78" s="4">
        <v>10000</v>
      </c>
      <c r="E78" s="4">
        <v>10010</v>
      </c>
      <c r="F78" s="14">
        <f t="shared" si="0"/>
        <v>100.1</v>
      </c>
      <c r="G78" s="20"/>
    </row>
    <row r="79" spans="1:8" s="2" customFormat="1" ht="91.5" customHeight="1">
      <c r="A79" s="48"/>
      <c r="B79" s="49"/>
      <c r="C79" s="21" t="s">
        <v>3</v>
      </c>
      <c r="D79" s="4">
        <v>10000</v>
      </c>
      <c r="E79" s="4">
        <v>10010</v>
      </c>
      <c r="F79" s="14">
        <f t="shared" si="0"/>
        <v>100.1</v>
      </c>
      <c r="G79" s="20"/>
    </row>
    <row r="80" spans="1:8" s="2" customFormat="1" ht="306" customHeight="1">
      <c r="A80" s="17" t="s">
        <v>43</v>
      </c>
      <c r="B80" s="11" t="s">
        <v>168</v>
      </c>
      <c r="C80" s="12" t="s">
        <v>3</v>
      </c>
      <c r="D80" s="5">
        <v>10000</v>
      </c>
      <c r="E80" s="5">
        <v>10010</v>
      </c>
      <c r="F80" s="13">
        <f t="shared" si="0"/>
        <v>100.1</v>
      </c>
      <c r="G80" s="32" t="s">
        <v>207</v>
      </c>
    </row>
    <row r="81" spans="1:7" s="2" customFormat="1" ht="29.25" customHeight="1">
      <c r="A81" s="50">
        <v>3</v>
      </c>
      <c r="B81" s="48" t="s">
        <v>46</v>
      </c>
      <c r="C81" s="21" t="s">
        <v>37</v>
      </c>
      <c r="D81" s="4">
        <v>920</v>
      </c>
      <c r="E81" s="4">
        <v>835.68499999999995</v>
      </c>
      <c r="F81" s="14">
        <f t="shared" si="0"/>
        <v>90.835326086956528</v>
      </c>
      <c r="G81" s="20"/>
    </row>
    <row r="82" spans="1:7" s="2" customFormat="1" ht="85.5" customHeight="1">
      <c r="A82" s="50"/>
      <c r="B82" s="48"/>
      <c r="C82" s="21" t="s">
        <v>2</v>
      </c>
      <c r="D82" s="23">
        <v>870</v>
      </c>
      <c r="E82" s="23">
        <v>785.68499999999995</v>
      </c>
      <c r="F82" s="14">
        <f t="shared" si="0"/>
        <v>90.308620689655172</v>
      </c>
      <c r="G82" s="24"/>
    </row>
    <row r="83" spans="1:7" s="16" customFormat="1" ht="43.5" customHeight="1">
      <c r="A83" s="50"/>
      <c r="B83" s="48"/>
      <c r="C83" s="21" t="s">
        <v>3</v>
      </c>
      <c r="D83" s="4">
        <v>50</v>
      </c>
      <c r="E83" s="4">
        <v>50</v>
      </c>
      <c r="F83" s="14">
        <f t="shared" si="0"/>
        <v>100</v>
      </c>
      <c r="G83" s="20"/>
    </row>
    <row r="84" spans="1:7" s="2" customFormat="1" ht="153.75" customHeight="1">
      <c r="A84" s="17" t="s">
        <v>28</v>
      </c>
      <c r="B84" s="11" t="s">
        <v>169</v>
      </c>
      <c r="C84" s="12" t="s">
        <v>2</v>
      </c>
      <c r="D84" s="19">
        <v>870</v>
      </c>
      <c r="E84" s="19">
        <v>785.68499999999995</v>
      </c>
      <c r="F84" s="13">
        <f t="shared" si="0"/>
        <v>90.308620689655172</v>
      </c>
      <c r="G84" s="8" t="s">
        <v>198</v>
      </c>
    </row>
    <row r="85" spans="1:7" s="2" customFormat="1" ht="132.75" customHeight="1">
      <c r="A85" s="17" t="s">
        <v>45</v>
      </c>
      <c r="B85" s="11" t="s">
        <v>47</v>
      </c>
      <c r="C85" s="12" t="s">
        <v>35</v>
      </c>
      <c r="D85" s="5">
        <v>50</v>
      </c>
      <c r="E85" s="5">
        <v>50</v>
      </c>
      <c r="F85" s="13">
        <f t="shared" ref="F85:F89" si="1">E85*100/D85</f>
        <v>100</v>
      </c>
      <c r="G85" s="8" t="s">
        <v>72</v>
      </c>
    </row>
    <row r="86" spans="1:7" s="2" customFormat="1" ht="16.5" customHeight="1">
      <c r="A86" s="17"/>
      <c r="B86" s="11"/>
      <c r="C86" s="12"/>
      <c r="D86" s="5"/>
      <c r="E86" s="5"/>
      <c r="F86" s="13"/>
      <c r="G86" s="31"/>
    </row>
    <row r="87" spans="1:7" s="37" customFormat="1" ht="87" customHeight="1">
      <c r="A87" s="47"/>
      <c r="B87" s="46" t="s">
        <v>30</v>
      </c>
      <c r="C87" s="33" t="s">
        <v>2</v>
      </c>
      <c r="D87" s="34">
        <v>9554.25</v>
      </c>
      <c r="E87" s="34">
        <v>9327.8850000000002</v>
      </c>
      <c r="F87" s="35">
        <f t="shared" si="1"/>
        <v>97.630740246487164</v>
      </c>
      <c r="G87" s="36"/>
    </row>
    <row r="88" spans="1:7" s="37" customFormat="1" ht="31.5" customHeight="1">
      <c r="A88" s="47"/>
      <c r="B88" s="46"/>
      <c r="C88" s="33" t="s">
        <v>3</v>
      </c>
      <c r="D88" s="38">
        <v>11050</v>
      </c>
      <c r="E88" s="38">
        <v>11260</v>
      </c>
      <c r="F88" s="35">
        <f t="shared" si="1"/>
        <v>101.90045248868778</v>
      </c>
      <c r="G88" s="39"/>
    </row>
    <row r="89" spans="1:7" s="43" customFormat="1" ht="21.75" customHeight="1">
      <c r="A89" s="40"/>
      <c r="B89" s="41" t="s">
        <v>31</v>
      </c>
      <c r="C89" s="33"/>
      <c r="D89" s="42">
        <v>20604.25</v>
      </c>
      <c r="E89" s="38">
        <v>20587.900000000001</v>
      </c>
      <c r="F89" s="35">
        <f t="shared" si="1"/>
        <v>99.920647439241918</v>
      </c>
      <c r="G89" s="39"/>
    </row>
    <row r="90" spans="1:7" s="2" customFormat="1">
      <c r="A90" s="26"/>
      <c r="C90" s="26"/>
      <c r="D90" s="26"/>
      <c r="E90" s="26"/>
      <c r="F90" s="26"/>
      <c r="G90" s="26"/>
    </row>
    <row r="91" spans="1:7" s="2" customFormat="1">
      <c r="A91" s="26"/>
      <c r="C91" s="26"/>
      <c r="D91" s="26"/>
      <c r="E91" s="26"/>
      <c r="F91" s="26"/>
      <c r="G91" s="26"/>
    </row>
    <row r="92" spans="1:7" s="2" customFormat="1">
      <c r="A92" s="26"/>
      <c r="C92" s="26"/>
      <c r="D92" s="26"/>
      <c r="E92" s="26"/>
      <c r="F92" s="26"/>
      <c r="G92" s="26"/>
    </row>
    <row r="93" spans="1:7" s="2" customFormat="1">
      <c r="A93" s="26"/>
      <c r="C93" s="26"/>
      <c r="D93" s="26"/>
      <c r="E93" s="26"/>
      <c r="F93" s="26"/>
      <c r="G93" s="26"/>
    </row>
    <row r="94" spans="1:7" s="2" customFormat="1">
      <c r="A94" s="26"/>
      <c r="C94" s="26"/>
      <c r="D94" s="26"/>
      <c r="E94" s="26"/>
      <c r="F94" s="26"/>
      <c r="G94" s="26"/>
    </row>
    <row r="95" spans="1:7" s="2" customFormat="1">
      <c r="A95" s="26"/>
      <c r="C95" s="26"/>
      <c r="D95" s="26"/>
      <c r="E95" s="26"/>
      <c r="F95" s="26"/>
      <c r="G95" s="26"/>
    </row>
    <row r="96" spans="1:7" s="2" customFormat="1">
      <c r="A96" s="26"/>
      <c r="C96" s="26"/>
      <c r="D96" s="26"/>
      <c r="E96" s="26"/>
      <c r="F96" s="26"/>
      <c r="G96" s="26"/>
    </row>
    <row r="97" spans="1:7" s="2" customFormat="1">
      <c r="A97" s="26"/>
      <c r="C97" s="26"/>
      <c r="D97" s="26"/>
      <c r="E97" s="26"/>
      <c r="F97" s="26"/>
      <c r="G97" s="26"/>
    </row>
    <row r="98" spans="1:7" s="2" customFormat="1">
      <c r="A98" s="26"/>
      <c r="C98" s="26"/>
      <c r="D98" s="26"/>
      <c r="E98" s="26"/>
      <c r="F98" s="26"/>
      <c r="G98" s="26"/>
    </row>
    <row r="99" spans="1:7" s="2" customFormat="1">
      <c r="A99" s="26"/>
      <c r="C99" s="26"/>
      <c r="D99" s="26"/>
      <c r="E99" s="26"/>
      <c r="F99" s="26"/>
      <c r="G99" s="26"/>
    </row>
    <row r="100" spans="1:7" s="2" customFormat="1">
      <c r="A100" s="26"/>
      <c r="C100" s="26"/>
      <c r="D100" s="26"/>
      <c r="E100" s="26"/>
      <c r="F100" s="26"/>
      <c r="G100" s="26"/>
    </row>
    <row r="101" spans="1:7" s="2" customFormat="1">
      <c r="A101" s="26"/>
      <c r="C101" s="26"/>
      <c r="D101" s="26"/>
      <c r="E101" s="26"/>
      <c r="F101" s="26"/>
      <c r="G101" s="26"/>
    </row>
    <row r="102" spans="1:7" s="2" customFormat="1">
      <c r="A102" s="26"/>
      <c r="C102" s="26"/>
      <c r="D102" s="26"/>
      <c r="E102" s="26"/>
      <c r="F102" s="26"/>
      <c r="G102" s="26"/>
    </row>
    <row r="103" spans="1:7" s="2" customFormat="1">
      <c r="A103" s="26"/>
      <c r="C103" s="26"/>
      <c r="D103" s="26"/>
      <c r="E103" s="26"/>
      <c r="F103" s="26"/>
      <c r="G103" s="26"/>
    </row>
    <row r="104" spans="1:7" s="2" customFormat="1">
      <c r="A104" s="26"/>
      <c r="C104" s="26"/>
      <c r="D104" s="26"/>
      <c r="E104" s="26"/>
      <c r="F104" s="26"/>
      <c r="G104" s="26"/>
    </row>
    <row r="105" spans="1:7" s="2" customFormat="1">
      <c r="A105" s="26"/>
      <c r="C105" s="26"/>
      <c r="D105" s="26"/>
      <c r="E105" s="26"/>
      <c r="F105" s="26"/>
      <c r="G105" s="26"/>
    </row>
    <row r="106" spans="1:7" s="2" customFormat="1">
      <c r="A106" s="26"/>
      <c r="C106" s="26"/>
      <c r="D106" s="26"/>
      <c r="E106" s="26"/>
      <c r="F106" s="26"/>
      <c r="G106" s="26"/>
    </row>
    <row r="107" spans="1:7" s="2" customFormat="1">
      <c r="A107" s="26"/>
      <c r="C107" s="26"/>
      <c r="D107" s="26"/>
      <c r="E107" s="26"/>
      <c r="F107" s="26"/>
      <c r="G107" s="26"/>
    </row>
    <row r="108" spans="1:7" s="2" customFormat="1">
      <c r="A108" s="26"/>
      <c r="C108" s="26"/>
      <c r="D108" s="26"/>
      <c r="E108" s="26"/>
      <c r="F108" s="26"/>
      <c r="G108" s="26"/>
    </row>
    <row r="109" spans="1:7" s="2" customFormat="1">
      <c r="A109" s="26"/>
      <c r="C109" s="26"/>
      <c r="D109" s="26"/>
      <c r="E109" s="26"/>
      <c r="F109" s="26"/>
      <c r="G109" s="26"/>
    </row>
    <row r="110" spans="1:7" s="2" customFormat="1">
      <c r="A110" s="26"/>
      <c r="C110" s="26"/>
      <c r="D110" s="26"/>
      <c r="E110" s="26"/>
      <c r="F110" s="26"/>
      <c r="G110" s="26"/>
    </row>
    <row r="111" spans="1:7" s="2" customFormat="1">
      <c r="A111" s="26"/>
      <c r="C111" s="26"/>
      <c r="D111" s="26"/>
      <c r="E111" s="26"/>
      <c r="F111" s="26"/>
      <c r="G111" s="26"/>
    </row>
    <row r="112" spans="1:7" s="2" customFormat="1">
      <c r="A112" s="26"/>
      <c r="C112" s="26"/>
      <c r="D112" s="26"/>
      <c r="E112" s="26"/>
      <c r="F112" s="26"/>
      <c r="G112" s="26"/>
    </row>
    <row r="113" spans="1:7" s="2" customFormat="1">
      <c r="A113" s="26"/>
      <c r="C113" s="26"/>
      <c r="D113" s="26"/>
      <c r="E113" s="26"/>
      <c r="F113" s="26"/>
      <c r="G113" s="26"/>
    </row>
    <row r="114" spans="1:7" s="2" customFormat="1">
      <c r="A114" s="26"/>
      <c r="C114" s="26"/>
      <c r="D114" s="26"/>
      <c r="E114" s="26"/>
      <c r="F114" s="26"/>
      <c r="G114" s="26"/>
    </row>
    <row r="115" spans="1:7" s="2" customFormat="1">
      <c r="A115" s="26"/>
      <c r="C115" s="26"/>
      <c r="D115" s="26"/>
      <c r="E115" s="26"/>
      <c r="F115" s="26"/>
      <c r="G115" s="26"/>
    </row>
    <row r="116" spans="1:7" s="2" customFormat="1">
      <c r="A116" s="26"/>
      <c r="C116" s="26"/>
      <c r="D116" s="26"/>
      <c r="E116" s="26"/>
      <c r="F116" s="26"/>
      <c r="G116" s="26"/>
    </row>
    <row r="117" spans="1:7" s="2" customFormat="1">
      <c r="A117" s="26"/>
      <c r="C117" s="26"/>
      <c r="D117" s="26"/>
      <c r="E117" s="26"/>
      <c r="F117" s="26"/>
      <c r="G117" s="26"/>
    </row>
    <row r="118" spans="1:7" s="2" customFormat="1">
      <c r="A118" s="26"/>
      <c r="C118" s="26"/>
      <c r="D118" s="26"/>
      <c r="E118" s="26"/>
      <c r="F118" s="26"/>
      <c r="G118" s="26"/>
    </row>
    <row r="119" spans="1:7" s="2" customFormat="1">
      <c r="A119" s="26"/>
      <c r="C119" s="26"/>
      <c r="D119" s="26"/>
      <c r="E119" s="26"/>
      <c r="F119" s="26"/>
      <c r="G119" s="26"/>
    </row>
    <row r="120" spans="1:7" s="2" customFormat="1">
      <c r="A120" s="26"/>
      <c r="C120" s="26"/>
      <c r="D120" s="26"/>
      <c r="E120" s="26"/>
      <c r="F120" s="26"/>
      <c r="G120" s="26"/>
    </row>
    <row r="121" spans="1:7" s="2" customFormat="1">
      <c r="A121" s="26"/>
      <c r="C121" s="26"/>
      <c r="D121" s="26"/>
      <c r="E121" s="26"/>
      <c r="F121" s="26"/>
      <c r="G121" s="26"/>
    </row>
    <row r="122" spans="1:7" s="2" customFormat="1">
      <c r="A122" s="26"/>
      <c r="C122" s="26"/>
      <c r="D122" s="26"/>
      <c r="E122" s="26"/>
      <c r="F122" s="26"/>
      <c r="G122" s="26"/>
    </row>
    <row r="123" spans="1:7" s="2" customFormat="1">
      <c r="A123" s="26"/>
      <c r="C123" s="26"/>
      <c r="D123" s="26"/>
      <c r="E123" s="26"/>
      <c r="F123" s="26"/>
      <c r="G123" s="26"/>
    </row>
    <row r="124" spans="1:7" s="2" customFormat="1">
      <c r="A124" s="26"/>
      <c r="C124" s="26"/>
      <c r="D124" s="26"/>
      <c r="E124" s="26"/>
      <c r="F124" s="26"/>
      <c r="G124" s="26"/>
    </row>
    <row r="125" spans="1:7" s="2" customFormat="1">
      <c r="A125" s="26"/>
      <c r="C125" s="26"/>
      <c r="D125" s="26"/>
      <c r="E125" s="26"/>
      <c r="F125" s="26"/>
      <c r="G125" s="26"/>
    </row>
    <row r="126" spans="1:7" s="2" customFormat="1">
      <c r="A126" s="26"/>
      <c r="C126" s="26"/>
      <c r="D126" s="26"/>
      <c r="E126" s="26"/>
      <c r="F126" s="26"/>
      <c r="G126" s="26"/>
    </row>
    <row r="127" spans="1:7" s="2" customFormat="1">
      <c r="A127" s="26"/>
      <c r="C127" s="26"/>
      <c r="D127" s="26"/>
      <c r="E127" s="26"/>
      <c r="F127" s="26"/>
      <c r="G127" s="26"/>
    </row>
    <row r="128" spans="1:7" s="2" customFormat="1">
      <c r="A128" s="26"/>
      <c r="C128" s="26"/>
      <c r="D128" s="26"/>
      <c r="E128" s="26"/>
      <c r="F128" s="26"/>
      <c r="G128" s="26"/>
    </row>
    <row r="129" spans="1:7" s="2" customFormat="1">
      <c r="A129" s="26"/>
      <c r="C129" s="26"/>
      <c r="D129" s="26"/>
      <c r="E129" s="26"/>
      <c r="F129" s="26"/>
      <c r="G129" s="26"/>
    </row>
    <row r="130" spans="1:7" s="2" customFormat="1">
      <c r="A130" s="26"/>
      <c r="C130" s="26"/>
      <c r="D130" s="26"/>
      <c r="E130" s="26"/>
      <c r="F130" s="26"/>
      <c r="G130" s="26"/>
    </row>
    <row r="131" spans="1:7" s="2" customFormat="1">
      <c r="A131" s="26"/>
      <c r="C131" s="26"/>
      <c r="D131" s="26"/>
      <c r="E131" s="26"/>
      <c r="F131" s="26"/>
      <c r="G131" s="26"/>
    </row>
    <row r="132" spans="1:7" s="2" customFormat="1">
      <c r="A132" s="26"/>
      <c r="C132" s="26"/>
      <c r="D132" s="26"/>
      <c r="E132" s="26"/>
      <c r="F132" s="26"/>
      <c r="G132" s="26"/>
    </row>
    <row r="133" spans="1:7" s="2" customFormat="1">
      <c r="A133" s="26"/>
      <c r="C133" s="26"/>
      <c r="D133" s="26"/>
      <c r="E133" s="26"/>
      <c r="F133" s="26"/>
      <c r="G133" s="26"/>
    </row>
    <row r="134" spans="1:7" s="2" customFormat="1">
      <c r="A134" s="26"/>
      <c r="C134" s="26"/>
      <c r="D134" s="26"/>
      <c r="E134" s="26"/>
      <c r="F134" s="26"/>
      <c r="G134" s="26"/>
    </row>
    <row r="135" spans="1:7" s="2" customFormat="1">
      <c r="A135" s="26"/>
      <c r="C135" s="26"/>
      <c r="D135" s="26"/>
      <c r="E135" s="26"/>
      <c r="F135" s="26"/>
      <c r="G135" s="26"/>
    </row>
    <row r="136" spans="1:7" s="2" customFormat="1">
      <c r="A136" s="26"/>
      <c r="C136" s="26"/>
      <c r="D136" s="26"/>
      <c r="E136" s="26"/>
      <c r="F136" s="26"/>
      <c r="G136" s="26"/>
    </row>
    <row r="137" spans="1:7" s="2" customFormat="1">
      <c r="A137" s="26"/>
      <c r="C137" s="26"/>
      <c r="D137" s="26"/>
      <c r="E137" s="26"/>
      <c r="F137" s="26"/>
      <c r="G137" s="26"/>
    </row>
    <row r="138" spans="1:7" s="2" customFormat="1">
      <c r="A138" s="26"/>
      <c r="C138" s="26"/>
      <c r="D138" s="26"/>
      <c r="E138" s="26"/>
      <c r="F138" s="26"/>
      <c r="G138" s="26"/>
    </row>
    <row r="139" spans="1:7" s="2" customFormat="1">
      <c r="A139" s="26"/>
      <c r="C139" s="26"/>
      <c r="D139" s="26"/>
      <c r="E139" s="26"/>
      <c r="F139" s="26"/>
      <c r="G139" s="26"/>
    </row>
    <row r="140" spans="1:7" s="2" customFormat="1">
      <c r="A140" s="26"/>
      <c r="C140" s="26"/>
      <c r="D140" s="26"/>
      <c r="E140" s="26"/>
      <c r="F140" s="26"/>
      <c r="G140" s="26"/>
    </row>
    <row r="141" spans="1:7" s="2" customFormat="1">
      <c r="A141" s="26"/>
      <c r="C141" s="26"/>
      <c r="D141" s="26"/>
      <c r="E141" s="26"/>
      <c r="F141" s="26"/>
      <c r="G141" s="26"/>
    </row>
    <row r="142" spans="1:7" s="2" customFormat="1">
      <c r="A142" s="26"/>
      <c r="C142" s="26"/>
      <c r="D142" s="26"/>
      <c r="E142" s="26"/>
      <c r="F142" s="26"/>
      <c r="G142" s="26"/>
    </row>
    <row r="143" spans="1:7" s="2" customFormat="1">
      <c r="A143" s="26"/>
      <c r="C143" s="26"/>
      <c r="D143" s="26"/>
      <c r="E143" s="26"/>
      <c r="F143" s="26"/>
      <c r="G143" s="26"/>
    </row>
    <row r="144" spans="1:7" s="2" customFormat="1">
      <c r="A144" s="26"/>
      <c r="C144" s="26"/>
      <c r="D144" s="26"/>
      <c r="E144" s="26"/>
      <c r="F144" s="26"/>
      <c r="G144" s="26"/>
    </row>
    <row r="145" spans="1:7" s="2" customFormat="1">
      <c r="A145" s="26"/>
      <c r="C145" s="26"/>
      <c r="D145" s="26"/>
      <c r="E145" s="26"/>
      <c r="F145" s="26"/>
      <c r="G145" s="26"/>
    </row>
    <row r="146" spans="1:7" s="2" customFormat="1">
      <c r="A146" s="26"/>
      <c r="C146" s="26"/>
      <c r="D146" s="26"/>
      <c r="E146" s="26"/>
      <c r="F146" s="26"/>
      <c r="G146" s="26"/>
    </row>
    <row r="147" spans="1:7" s="2" customFormat="1">
      <c r="A147" s="26"/>
      <c r="C147" s="26"/>
      <c r="D147" s="26"/>
      <c r="E147" s="26"/>
      <c r="F147" s="26"/>
      <c r="G147" s="26"/>
    </row>
    <row r="148" spans="1:7" s="2" customFormat="1">
      <c r="A148" s="26"/>
      <c r="C148" s="26"/>
      <c r="D148" s="26"/>
      <c r="E148" s="26"/>
      <c r="F148" s="26"/>
      <c r="G148" s="26"/>
    </row>
    <row r="149" spans="1:7" s="2" customFormat="1">
      <c r="A149" s="26"/>
      <c r="C149" s="26"/>
      <c r="D149" s="26"/>
      <c r="E149" s="26"/>
      <c r="F149" s="26"/>
      <c r="G149" s="26"/>
    </row>
    <row r="150" spans="1:7" s="2" customFormat="1">
      <c r="A150" s="26"/>
      <c r="C150" s="26"/>
      <c r="D150" s="26"/>
      <c r="E150" s="26"/>
      <c r="F150" s="26"/>
      <c r="G150" s="26"/>
    </row>
    <row r="151" spans="1:7" s="2" customFormat="1">
      <c r="A151" s="26"/>
      <c r="C151" s="26"/>
      <c r="D151" s="26"/>
      <c r="E151" s="26"/>
      <c r="F151" s="26"/>
      <c r="G151" s="26"/>
    </row>
    <row r="152" spans="1:7" s="2" customFormat="1">
      <c r="A152" s="26"/>
      <c r="C152" s="26"/>
      <c r="D152" s="26"/>
      <c r="E152" s="26"/>
      <c r="F152" s="26"/>
      <c r="G152" s="26"/>
    </row>
    <row r="153" spans="1:7" s="2" customFormat="1">
      <c r="A153" s="26"/>
      <c r="C153" s="26"/>
      <c r="D153" s="26"/>
      <c r="E153" s="26"/>
      <c r="F153" s="26"/>
      <c r="G153" s="26"/>
    </row>
    <row r="154" spans="1:7" s="2" customFormat="1">
      <c r="A154" s="26"/>
      <c r="C154" s="26"/>
      <c r="D154" s="26"/>
      <c r="E154" s="26"/>
      <c r="F154" s="26"/>
      <c r="G154" s="26"/>
    </row>
    <row r="155" spans="1:7" s="2" customFormat="1">
      <c r="A155" s="26"/>
      <c r="C155" s="26"/>
      <c r="D155" s="26"/>
      <c r="E155" s="26"/>
      <c r="F155" s="26"/>
      <c r="G155" s="26"/>
    </row>
    <row r="156" spans="1:7" s="2" customFormat="1">
      <c r="A156" s="26"/>
      <c r="C156" s="26"/>
      <c r="D156" s="26"/>
      <c r="E156" s="26"/>
      <c r="F156" s="26"/>
      <c r="G156" s="26"/>
    </row>
    <row r="157" spans="1:7" s="2" customFormat="1">
      <c r="A157" s="26"/>
      <c r="C157" s="26"/>
      <c r="D157" s="26"/>
      <c r="E157" s="26"/>
      <c r="F157" s="26"/>
      <c r="G157" s="26"/>
    </row>
    <row r="158" spans="1:7" s="2" customFormat="1">
      <c r="A158" s="26"/>
      <c r="C158" s="26"/>
      <c r="D158" s="26"/>
      <c r="E158" s="26"/>
      <c r="F158" s="26"/>
      <c r="G158" s="26"/>
    </row>
    <row r="159" spans="1:7" s="2" customFormat="1">
      <c r="A159" s="26"/>
      <c r="C159" s="26"/>
      <c r="D159" s="26"/>
      <c r="E159" s="26"/>
      <c r="F159" s="26"/>
      <c r="G159" s="26"/>
    </row>
    <row r="160" spans="1:7" s="2" customFormat="1">
      <c r="A160" s="26"/>
      <c r="C160" s="26"/>
      <c r="D160" s="26"/>
      <c r="E160" s="26"/>
      <c r="F160" s="26"/>
      <c r="G160" s="26"/>
    </row>
    <row r="161" spans="1:7" s="2" customFormat="1">
      <c r="A161" s="26"/>
      <c r="C161" s="26"/>
      <c r="D161" s="26"/>
      <c r="E161" s="26"/>
      <c r="F161" s="26"/>
      <c r="G161" s="26"/>
    </row>
    <row r="162" spans="1:7" s="2" customFormat="1">
      <c r="A162" s="26"/>
      <c r="C162" s="26"/>
      <c r="D162" s="26"/>
      <c r="E162" s="26"/>
      <c r="F162" s="26"/>
      <c r="G162" s="26"/>
    </row>
    <row r="163" spans="1:7" s="2" customFormat="1">
      <c r="A163" s="26"/>
      <c r="C163" s="26"/>
      <c r="D163" s="26"/>
      <c r="E163" s="26"/>
      <c r="F163" s="26"/>
      <c r="G163" s="26"/>
    </row>
    <row r="164" spans="1:7" s="2" customFormat="1">
      <c r="A164" s="26"/>
      <c r="C164" s="26"/>
      <c r="D164" s="26"/>
      <c r="E164" s="26"/>
      <c r="F164" s="26"/>
      <c r="G164" s="26"/>
    </row>
    <row r="165" spans="1:7" s="2" customFormat="1">
      <c r="A165" s="26"/>
      <c r="C165" s="26"/>
      <c r="D165" s="26"/>
      <c r="E165" s="26"/>
      <c r="F165" s="26"/>
      <c r="G165" s="26"/>
    </row>
    <row r="166" spans="1:7" s="2" customFormat="1">
      <c r="A166" s="26"/>
      <c r="C166" s="26"/>
      <c r="D166" s="26"/>
      <c r="E166" s="26"/>
      <c r="F166" s="26"/>
      <c r="G166" s="26"/>
    </row>
    <row r="167" spans="1:7" s="2" customFormat="1">
      <c r="A167" s="26"/>
      <c r="C167" s="26"/>
      <c r="D167" s="26"/>
      <c r="E167" s="26"/>
      <c r="F167" s="26"/>
      <c r="G167" s="26"/>
    </row>
    <row r="168" spans="1:7" s="2" customFormat="1">
      <c r="A168" s="26"/>
      <c r="C168" s="26"/>
      <c r="D168" s="26"/>
      <c r="E168" s="26"/>
      <c r="F168" s="26"/>
      <c r="G168" s="26"/>
    </row>
    <row r="169" spans="1:7" s="2" customFormat="1">
      <c r="A169" s="26"/>
      <c r="C169" s="26"/>
      <c r="D169" s="26"/>
      <c r="E169" s="26"/>
      <c r="F169" s="26"/>
      <c r="G169" s="26"/>
    </row>
    <row r="170" spans="1:7" s="2" customFormat="1">
      <c r="A170" s="26"/>
      <c r="C170" s="26"/>
      <c r="D170" s="26"/>
      <c r="E170" s="26"/>
      <c r="F170" s="26"/>
      <c r="G170" s="26"/>
    </row>
    <row r="171" spans="1:7" s="2" customFormat="1">
      <c r="A171" s="26"/>
      <c r="C171" s="26"/>
      <c r="D171" s="26"/>
      <c r="E171" s="26"/>
      <c r="F171" s="26"/>
      <c r="G171" s="26"/>
    </row>
    <row r="172" spans="1:7" s="2" customFormat="1">
      <c r="A172" s="26"/>
      <c r="C172" s="26"/>
      <c r="D172" s="26"/>
      <c r="E172" s="26"/>
      <c r="F172" s="26"/>
      <c r="G172" s="26"/>
    </row>
    <row r="173" spans="1:7" s="2" customFormat="1">
      <c r="A173" s="26"/>
      <c r="C173" s="26"/>
      <c r="D173" s="26"/>
      <c r="E173" s="26"/>
      <c r="F173" s="26"/>
      <c r="G173" s="26"/>
    </row>
    <row r="174" spans="1:7" s="2" customFormat="1">
      <c r="A174" s="26"/>
      <c r="C174" s="26"/>
      <c r="D174" s="26"/>
      <c r="E174" s="26"/>
      <c r="F174" s="26"/>
      <c r="G174" s="26"/>
    </row>
    <row r="175" spans="1:7" s="2" customFormat="1">
      <c r="A175" s="26"/>
      <c r="C175" s="26"/>
      <c r="D175" s="26"/>
      <c r="E175" s="26"/>
      <c r="F175" s="26"/>
      <c r="G175" s="26"/>
    </row>
    <row r="176" spans="1:7" s="2" customFormat="1">
      <c r="A176" s="26"/>
      <c r="C176" s="26"/>
      <c r="D176" s="26"/>
      <c r="E176" s="26"/>
      <c r="F176" s="26"/>
      <c r="G176" s="26"/>
    </row>
    <row r="177" spans="1:7" s="2" customFormat="1">
      <c r="A177" s="26"/>
      <c r="C177" s="26"/>
      <c r="D177" s="26"/>
      <c r="E177" s="26"/>
      <c r="F177" s="26"/>
      <c r="G177" s="26"/>
    </row>
    <row r="178" spans="1:7" s="2" customFormat="1">
      <c r="A178" s="26"/>
      <c r="C178" s="26"/>
      <c r="D178" s="26"/>
      <c r="E178" s="26"/>
      <c r="F178" s="26"/>
      <c r="G178" s="26"/>
    </row>
    <row r="179" spans="1:7" s="2" customFormat="1">
      <c r="A179" s="26"/>
      <c r="C179" s="26"/>
      <c r="D179" s="26"/>
      <c r="E179" s="26"/>
      <c r="F179" s="26"/>
      <c r="G179" s="26"/>
    </row>
    <row r="180" spans="1:7" s="2" customFormat="1">
      <c r="A180" s="26"/>
      <c r="C180" s="26"/>
      <c r="D180" s="26"/>
      <c r="E180" s="26"/>
      <c r="F180" s="26"/>
      <c r="G180" s="26"/>
    </row>
    <row r="181" spans="1:7" s="2" customFormat="1">
      <c r="A181" s="26"/>
      <c r="C181" s="26"/>
      <c r="D181" s="26"/>
      <c r="E181" s="26"/>
      <c r="F181" s="26"/>
      <c r="G181" s="26"/>
    </row>
    <row r="182" spans="1:7" s="2" customFormat="1">
      <c r="A182" s="26"/>
      <c r="C182" s="26"/>
      <c r="D182" s="26"/>
      <c r="E182" s="26"/>
      <c r="F182" s="26"/>
      <c r="G182" s="26"/>
    </row>
    <row r="183" spans="1:7" s="2" customFormat="1">
      <c r="A183" s="26"/>
      <c r="C183" s="26"/>
      <c r="D183" s="26"/>
      <c r="E183" s="26"/>
      <c r="F183" s="26"/>
      <c r="G183" s="26"/>
    </row>
    <row r="184" spans="1:7" s="2" customFormat="1">
      <c r="A184" s="26"/>
      <c r="C184" s="26"/>
      <c r="D184" s="26"/>
      <c r="E184" s="26"/>
      <c r="F184" s="26"/>
      <c r="G184" s="26"/>
    </row>
    <row r="185" spans="1:7" s="2" customFormat="1">
      <c r="A185" s="26"/>
      <c r="C185" s="26"/>
      <c r="D185" s="26"/>
      <c r="E185" s="26"/>
      <c r="F185" s="26"/>
      <c r="G185" s="26"/>
    </row>
    <row r="186" spans="1:7" s="2" customFormat="1">
      <c r="A186" s="26"/>
      <c r="C186" s="26"/>
      <c r="D186" s="26"/>
      <c r="E186" s="26"/>
      <c r="F186" s="26"/>
      <c r="G186" s="26"/>
    </row>
    <row r="187" spans="1:7" s="2" customFormat="1">
      <c r="A187" s="26"/>
      <c r="C187" s="26"/>
      <c r="D187" s="26"/>
      <c r="E187" s="26"/>
      <c r="F187" s="26"/>
      <c r="G187" s="26"/>
    </row>
    <row r="188" spans="1:7" s="2" customFormat="1">
      <c r="A188" s="26"/>
      <c r="C188" s="26"/>
      <c r="D188" s="26"/>
      <c r="E188" s="26"/>
      <c r="F188" s="26"/>
      <c r="G188" s="26"/>
    </row>
    <row r="189" spans="1:7" s="2" customFormat="1">
      <c r="A189" s="26"/>
      <c r="C189" s="26"/>
      <c r="D189" s="26"/>
      <c r="E189" s="26"/>
      <c r="F189" s="26"/>
      <c r="G189" s="26"/>
    </row>
    <row r="190" spans="1:7" s="2" customFormat="1">
      <c r="A190" s="26"/>
      <c r="C190" s="26"/>
      <c r="D190" s="26"/>
      <c r="E190" s="26"/>
      <c r="F190" s="26"/>
      <c r="G190" s="26"/>
    </row>
    <row r="191" spans="1:7" s="2" customFormat="1">
      <c r="A191" s="26"/>
      <c r="C191" s="26"/>
      <c r="D191" s="26"/>
      <c r="E191" s="26"/>
      <c r="F191" s="26"/>
      <c r="G191" s="26"/>
    </row>
    <row r="192" spans="1:7" s="2" customFormat="1">
      <c r="A192" s="26"/>
      <c r="C192" s="26"/>
      <c r="D192" s="26"/>
      <c r="E192" s="26"/>
      <c r="F192" s="26"/>
      <c r="G192" s="26"/>
    </row>
    <row r="193" spans="1:7" s="2" customFormat="1">
      <c r="A193" s="26"/>
      <c r="C193" s="26"/>
      <c r="D193" s="26"/>
      <c r="E193" s="26"/>
      <c r="F193" s="26"/>
      <c r="G193" s="26"/>
    </row>
    <row r="194" spans="1:7" s="2" customFormat="1">
      <c r="A194" s="26"/>
      <c r="C194" s="26"/>
      <c r="D194" s="26"/>
      <c r="E194" s="26"/>
      <c r="F194" s="26"/>
      <c r="G194" s="26"/>
    </row>
    <row r="195" spans="1:7" s="2" customFormat="1">
      <c r="A195" s="26"/>
      <c r="C195" s="26"/>
      <c r="D195" s="26"/>
      <c r="E195" s="26"/>
      <c r="F195" s="26"/>
      <c r="G195" s="26"/>
    </row>
    <row r="196" spans="1:7" s="2" customFormat="1">
      <c r="A196" s="26"/>
      <c r="C196" s="26"/>
      <c r="D196" s="26"/>
      <c r="E196" s="26"/>
      <c r="F196" s="26"/>
      <c r="G196" s="26"/>
    </row>
    <row r="197" spans="1:7" s="2" customFormat="1">
      <c r="A197" s="26"/>
      <c r="C197" s="26"/>
      <c r="D197" s="26"/>
      <c r="E197" s="26"/>
      <c r="F197" s="26"/>
      <c r="G197" s="26"/>
    </row>
    <row r="198" spans="1:7" s="2" customFormat="1">
      <c r="A198" s="26"/>
      <c r="C198" s="26"/>
      <c r="D198" s="26"/>
      <c r="E198" s="26"/>
      <c r="F198" s="26"/>
      <c r="G198" s="26"/>
    </row>
    <row r="199" spans="1:7" s="2" customFormat="1">
      <c r="A199" s="26"/>
      <c r="C199" s="26"/>
      <c r="D199" s="26"/>
      <c r="E199" s="26"/>
      <c r="F199" s="26"/>
      <c r="G199" s="26"/>
    </row>
    <row r="200" spans="1:7" s="2" customFormat="1">
      <c r="A200" s="26"/>
      <c r="C200" s="26"/>
      <c r="D200" s="26"/>
      <c r="E200" s="26"/>
      <c r="F200" s="26"/>
      <c r="G200" s="26"/>
    </row>
    <row r="201" spans="1:7" s="2" customFormat="1">
      <c r="A201" s="26"/>
      <c r="C201" s="26"/>
      <c r="D201" s="26"/>
      <c r="E201" s="26"/>
      <c r="F201" s="26"/>
      <c r="G201" s="26"/>
    </row>
    <row r="202" spans="1:7" s="2" customFormat="1">
      <c r="A202" s="26"/>
      <c r="C202" s="26"/>
      <c r="D202" s="26"/>
      <c r="E202" s="26"/>
      <c r="F202" s="26"/>
      <c r="G202" s="26"/>
    </row>
    <row r="203" spans="1:7" s="2" customFormat="1">
      <c r="A203" s="26"/>
      <c r="C203" s="26"/>
      <c r="D203" s="26"/>
      <c r="E203" s="26"/>
      <c r="F203" s="26"/>
      <c r="G203" s="26"/>
    </row>
    <row r="204" spans="1:7" s="2" customFormat="1">
      <c r="A204" s="26"/>
      <c r="C204" s="26"/>
      <c r="D204" s="26"/>
      <c r="E204" s="26"/>
      <c r="F204" s="26"/>
      <c r="G204" s="26"/>
    </row>
    <row r="205" spans="1:7" s="2" customFormat="1">
      <c r="A205" s="26"/>
      <c r="B205" s="28"/>
      <c r="C205" s="26"/>
      <c r="D205" s="26"/>
      <c r="E205" s="26"/>
      <c r="F205" s="26"/>
      <c r="G205" s="26"/>
    </row>
    <row r="206" spans="1:7" s="2" customFormat="1">
      <c r="A206" s="26"/>
      <c r="B206" s="28"/>
      <c r="C206" s="26"/>
      <c r="D206" s="26"/>
      <c r="E206" s="26"/>
      <c r="F206" s="26"/>
      <c r="G206" s="26"/>
    </row>
    <row r="207" spans="1:7" s="2" customFormat="1">
      <c r="A207" s="26"/>
      <c r="B207" s="28"/>
      <c r="C207" s="26"/>
      <c r="D207" s="26"/>
      <c r="E207" s="26"/>
      <c r="F207" s="26"/>
      <c r="G207" s="26"/>
    </row>
    <row r="208" spans="1:7" s="2" customFormat="1">
      <c r="A208" s="26"/>
      <c r="B208" s="28"/>
      <c r="C208" s="26"/>
      <c r="D208" s="26"/>
      <c r="E208" s="26"/>
      <c r="F208" s="26"/>
      <c r="G208" s="26"/>
    </row>
    <row r="209" spans="1:7" s="2" customFormat="1">
      <c r="A209" s="26"/>
      <c r="B209" s="28"/>
      <c r="C209" s="26"/>
      <c r="D209" s="26"/>
      <c r="E209" s="26"/>
      <c r="F209" s="26"/>
      <c r="G209" s="26"/>
    </row>
    <row r="210" spans="1:7" s="2" customFormat="1">
      <c r="A210" s="26"/>
      <c r="B210" s="28"/>
      <c r="C210" s="26"/>
      <c r="D210" s="26"/>
      <c r="E210" s="26"/>
      <c r="F210" s="26"/>
      <c r="G210" s="26"/>
    </row>
  </sheetData>
  <mergeCells count="17">
    <mergeCell ref="B4:B7"/>
    <mergeCell ref="C4:C7"/>
    <mergeCell ref="B2:G2"/>
    <mergeCell ref="B87:B88"/>
    <mergeCell ref="A87:A88"/>
    <mergeCell ref="A78:A79"/>
    <mergeCell ref="B78:B79"/>
    <mergeCell ref="A81:A83"/>
    <mergeCell ref="B81:B83"/>
    <mergeCell ref="B9:B11"/>
    <mergeCell ref="A9:A11"/>
    <mergeCell ref="F4:F7"/>
    <mergeCell ref="G4:G7"/>
    <mergeCell ref="A3:G3"/>
    <mergeCell ref="E4:E7"/>
    <mergeCell ref="A4:A7"/>
    <mergeCell ref="D4:D7"/>
  </mergeCells>
  <phoneticPr fontId="3" type="noConversion"/>
  <pageMargins left="0.39370078740157483" right="0.19685039370078741" top="0.19685039370078741" bottom="0.19685039370078741" header="0.31496062992125984" footer="0.39370078740157483"/>
  <pageSetup paperSize="9" scale="7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Лист2</vt:lpstr>
      <vt:lpstr>Лист1!Заголовки_для_печати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2013-11-01T11:11:53Z</cp:lastPrinted>
  <dcterms:created xsi:type="dcterms:W3CDTF">2006-09-16T00:00:00Z</dcterms:created>
  <dcterms:modified xsi:type="dcterms:W3CDTF">2015-01-21T07:37:34Z</dcterms:modified>
</cp:coreProperties>
</file>